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78909EF6-C342-4E56-B5F9-23093BD11947}" xr6:coauthVersionLast="47" xr6:coauthVersionMax="47" xr10:uidLastSave="{00000000-0000-0000-0000-000000000000}"/>
  <bookViews>
    <workbookView xWindow="-120" yWindow="-120" windowWidth="29040" windowHeight="15840" xr2:uid="{00000000-000D-0000-FFFF-FFFF00000000}"/>
  </bookViews>
  <sheets>
    <sheet name="Gnman-Bnutagir" sheetId="2" r:id="rId1"/>
    <sheet name="Vcharman" sheetId="3" r:id="rId2"/>
  </sheets>
  <definedNames>
    <definedName name="_xlnm._FilterDatabase" localSheetId="0" hidden="1">'Gnman-Bnutagir'!$A$6:$L$37</definedName>
    <definedName name="_xlnm.Print_Area" localSheetId="0">'Gnman-Bnutagir'!$A$1:$L$93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7" i="2" l="1"/>
  <c r="C11" i="3" l="1"/>
  <c r="G36" i="2" l="1"/>
  <c r="G35" i="2"/>
  <c r="G34" i="2"/>
  <c r="G33" i="2"/>
  <c r="G32" i="2"/>
  <c r="G31" i="2"/>
  <c r="G30" i="2"/>
  <c r="G29" i="2"/>
  <c r="G28" i="2"/>
  <c r="G27" i="2"/>
  <c r="G26" i="2"/>
  <c r="G25" i="2"/>
  <c r="G24" i="2"/>
  <c r="G23" i="2"/>
  <c r="G22" i="2"/>
  <c r="G21" i="2"/>
  <c r="G20" i="2"/>
  <c r="G19" i="2"/>
  <c r="G18" i="2"/>
  <c r="G17" i="2"/>
  <c r="G16" i="2"/>
  <c r="G15" i="2" l="1"/>
  <c r="G14" i="2"/>
  <c r="G13" i="2"/>
  <c r="G12" i="2"/>
  <c r="G11" i="2"/>
  <c r="G10" i="2"/>
  <c r="G9" i="2"/>
  <c r="G8" i="2"/>
  <c r="G7" i="2"/>
  <c r="A10" i="3" l="1"/>
  <c r="B10" i="3"/>
  <c r="C10" i="3"/>
  <c r="A11" i="3"/>
  <c r="B11" i="3"/>
  <c r="A12" i="3"/>
  <c r="B12" i="3"/>
  <c r="C12" i="3"/>
  <c r="A13" i="3"/>
  <c r="B13" i="3"/>
  <c r="C13" i="3"/>
  <c r="A14" i="3"/>
  <c r="B14" i="3"/>
  <c r="C14" i="3"/>
  <c r="A15" i="3"/>
  <c r="B15" i="3"/>
  <c r="C15" i="3"/>
  <c r="A16" i="3"/>
  <c r="B16" i="3"/>
  <c r="C16" i="3"/>
  <c r="A17" i="3"/>
  <c r="B17" i="3"/>
  <c r="C17" i="3"/>
  <c r="A18" i="3"/>
  <c r="B18" i="3"/>
  <c r="C18" i="3"/>
  <c r="A19" i="3"/>
  <c r="B19" i="3"/>
  <c r="C19" i="3"/>
  <c r="A20" i="3"/>
  <c r="B20" i="3"/>
  <c r="C20" i="3"/>
  <c r="A21" i="3"/>
  <c r="B21" i="3"/>
  <c r="C21" i="3"/>
  <c r="A22" i="3"/>
  <c r="B22" i="3"/>
  <c r="C22" i="3"/>
  <c r="A23" i="3"/>
  <c r="B23" i="3"/>
  <c r="C23" i="3"/>
  <c r="A24" i="3"/>
  <c r="B24" i="3"/>
  <c r="C24" i="3"/>
  <c r="A25" i="3"/>
  <c r="B25" i="3"/>
  <c r="C25" i="3"/>
  <c r="A26" i="3"/>
  <c r="B26" i="3"/>
  <c r="C26" i="3"/>
  <c r="A27" i="3"/>
  <c r="B27" i="3"/>
  <c r="C27" i="3"/>
  <c r="A28" i="3"/>
  <c r="B28" i="3"/>
  <c r="C28" i="3"/>
  <c r="A29" i="3"/>
  <c r="B29" i="3"/>
  <c r="C29" i="3"/>
  <c r="A30" i="3"/>
  <c r="B30" i="3"/>
  <c r="C30" i="3"/>
  <c r="A31" i="3"/>
  <c r="B31" i="3"/>
  <c r="C31" i="3"/>
  <c r="A32" i="3"/>
  <c r="B32" i="3"/>
  <c r="C32" i="3"/>
  <c r="A33" i="3"/>
  <c r="B33" i="3"/>
  <c r="C33" i="3"/>
  <c r="A34" i="3"/>
  <c r="B34" i="3"/>
  <c r="C34" i="3"/>
  <c r="A35" i="3"/>
  <c r="B35" i="3"/>
  <c r="C35" i="3"/>
  <c r="A36" i="3"/>
  <c r="B36" i="3"/>
  <c r="C36" i="3"/>
  <c r="A37" i="3"/>
  <c r="B37" i="3"/>
  <c r="C37" i="3"/>
  <c r="A38" i="3"/>
  <c r="B38" i="3"/>
  <c r="C38" i="3"/>
  <c r="C9" i="3"/>
  <c r="B9" i="3"/>
  <c r="A9" i="3"/>
  <c r="K9" i="2" l="1"/>
  <c r="K34" i="2"/>
  <c r="K27" i="2"/>
  <c r="K26" i="2"/>
  <c r="K20" i="2" l="1"/>
  <c r="K29" i="2"/>
  <c r="K21" i="2"/>
  <c r="K7" i="2"/>
  <c r="K12" i="2"/>
  <c r="K13" i="2"/>
  <c r="K14" i="2"/>
  <c r="K16" i="2"/>
  <c r="K35" i="2"/>
  <c r="K19" i="2"/>
  <c r="K17" i="2"/>
  <c r="K18" i="2"/>
  <c r="K22" i="2"/>
  <c r="K23" i="2"/>
  <c r="K36" i="2"/>
  <c r="K24" i="2"/>
  <c r="K25" i="2"/>
  <c r="K32" i="2"/>
  <c r="K33" i="2"/>
  <c r="K30" i="2"/>
  <c r="K31" i="2"/>
  <c r="K8" i="2"/>
  <c r="K10" i="2"/>
  <c r="K11" i="2"/>
  <c r="K15" i="2"/>
  <c r="K28" i="2"/>
  <c r="E38" i="3"/>
  <c r="F38" i="3" s="1"/>
  <c r="G38" i="3" s="1"/>
  <c r="H38" i="3" s="1"/>
  <c r="I38" i="3" s="1"/>
  <c r="J38" i="3" s="1"/>
  <c r="K38" i="3" s="1"/>
  <c r="L38" i="3" s="1"/>
  <c r="E37" i="3"/>
  <c r="F37" i="3" s="1"/>
  <c r="G37" i="3" s="1"/>
  <c r="H37" i="3" s="1"/>
  <c r="I37" i="3" s="1"/>
  <c r="J37" i="3" s="1"/>
  <c r="K37" i="3" s="1"/>
  <c r="L37" i="3" s="1"/>
  <c r="E36" i="3"/>
  <c r="F36" i="3" s="1"/>
  <c r="G36" i="3" s="1"/>
  <c r="H36" i="3" s="1"/>
  <c r="I36" i="3" s="1"/>
  <c r="J36" i="3" s="1"/>
  <c r="K36" i="3" s="1"/>
  <c r="L36" i="3" s="1"/>
  <c r="E35" i="3"/>
  <c r="F35" i="3" s="1"/>
  <c r="G35" i="3" s="1"/>
  <c r="H35" i="3" s="1"/>
  <c r="I35" i="3" s="1"/>
  <c r="J35" i="3" s="1"/>
  <c r="K35" i="3" s="1"/>
  <c r="L35" i="3" s="1"/>
  <c r="E34" i="3"/>
  <c r="F34" i="3" s="1"/>
  <c r="G34" i="3" s="1"/>
  <c r="H34" i="3" s="1"/>
  <c r="I34" i="3" s="1"/>
  <c r="J34" i="3" s="1"/>
  <c r="K34" i="3" s="1"/>
  <c r="L34" i="3" s="1"/>
  <c r="E33" i="3"/>
  <c r="F33" i="3" s="1"/>
  <c r="G33" i="3" s="1"/>
  <c r="H33" i="3" s="1"/>
  <c r="I33" i="3" s="1"/>
  <c r="J33" i="3" s="1"/>
  <c r="K33" i="3" s="1"/>
  <c r="L33" i="3" s="1"/>
  <c r="E32" i="3"/>
  <c r="F32" i="3" s="1"/>
  <c r="G32" i="3" s="1"/>
  <c r="H32" i="3" s="1"/>
  <c r="I32" i="3" s="1"/>
  <c r="J32" i="3" s="1"/>
  <c r="K32" i="3" s="1"/>
  <c r="L32" i="3" s="1"/>
  <c r="E31" i="3"/>
  <c r="F31" i="3" s="1"/>
  <c r="G31" i="3" s="1"/>
  <c r="H31" i="3" s="1"/>
  <c r="I31" i="3" s="1"/>
  <c r="J31" i="3" s="1"/>
  <c r="K31" i="3" s="1"/>
  <c r="L31" i="3" s="1"/>
  <c r="E30" i="3"/>
  <c r="F30" i="3" s="1"/>
  <c r="G30" i="3" s="1"/>
  <c r="H30" i="3" s="1"/>
  <c r="I30" i="3" s="1"/>
  <c r="J30" i="3" s="1"/>
  <c r="K30" i="3" s="1"/>
  <c r="L30" i="3" s="1"/>
  <c r="E29" i="3"/>
  <c r="F29" i="3" s="1"/>
  <c r="G29" i="3" s="1"/>
  <c r="H29" i="3" s="1"/>
  <c r="I29" i="3" s="1"/>
  <c r="J29" i="3" s="1"/>
  <c r="K29" i="3" s="1"/>
  <c r="L29" i="3" s="1"/>
  <c r="E28" i="3"/>
  <c r="F28" i="3" s="1"/>
  <c r="G28" i="3" s="1"/>
  <c r="H28" i="3" s="1"/>
  <c r="I28" i="3" s="1"/>
  <c r="J28" i="3" s="1"/>
  <c r="K28" i="3" s="1"/>
  <c r="L28" i="3" s="1"/>
  <c r="E27" i="3"/>
  <c r="F27" i="3" s="1"/>
  <c r="G27" i="3" s="1"/>
  <c r="H27" i="3" s="1"/>
  <c r="I27" i="3" s="1"/>
  <c r="J27" i="3" s="1"/>
  <c r="K27" i="3" s="1"/>
  <c r="L27" i="3" s="1"/>
  <c r="E26" i="3"/>
  <c r="F26" i="3" s="1"/>
  <c r="G26" i="3" s="1"/>
  <c r="H26" i="3" s="1"/>
  <c r="I26" i="3" s="1"/>
  <c r="J26" i="3" s="1"/>
  <c r="K26" i="3" s="1"/>
  <c r="L26" i="3" s="1"/>
  <c r="E25" i="3"/>
  <c r="F25" i="3" s="1"/>
  <c r="G25" i="3" s="1"/>
  <c r="H25" i="3" s="1"/>
  <c r="I25" i="3" s="1"/>
  <c r="J25" i="3" s="1"/>
  <c r="K25" i="3" s="1"/>
  <c r="L25" i="3" s="1"/>
  <c r="E24" i="3"/>
  <c r="F24" i="3" s="1"/>
  <c r="G24" i="3" s="1"/>
  <c r="H24" i="3" s="1"/>
  <c r="I24" i="3" s="1"/>
  <c r="J24" i="3" s="1"/>
  <c r="K24" i="3" s="1"/>
  <c r="L24" i="3" s="1"/>
  <c r="E23" i="3"/>
  <c r="F23" i="3" s="1"/>
  <c r="G23" i="3" s="1"/>
  <c r="H23" i="3" s="1"/>
  <c r="I23" i="3" s="1"/>
  <c r="J23" i="3" s="1"/>
  <c r="K23" i="3" s="1"/>
  <c r="L23" i="3" s="1"/>
  <c r="E22" i="3"/>
  <c r="F22" i="3" s="1"/>
  <c r="G22" i="3" s="1"/>
  <c r="H22" i="3" s="1"/>
  <c r="I22" i="3" s="1"/>
  <c r="J22" i="3" s="1"/>
  <c r="K22" i="3" s="1"/>
  <c r="L22" i="3" s="1"/>
  <c r="E21" i="3"/>
  <c r="F21" i="3" s="1"/>
  <c r="G21" i="3" s="1"/>
  <c r="H21" i="3" s="1"/>
  <c r="I21" i="3" s="1"/>
  <c r="J21" i="3" s="1"/>
  <c r="K21" i="3" s="1"/>
  <c r="L21" i="3" s="1"/>
  <c r="E20" i="3"/>
  <c r="F20" i="3" s="1"/>
  <c r="G20" i="3" s="1"/>
  <c r="H20" i="3" s="1"/>
  <c r="I20" i="3" s="1"/>
  <c r="J20" i="3" s="1"/>
  <c r="K20" i="3" s="1"/>
  <c r="L20" i="3" s="1"/>
  <c r="E19" i="3"/>
  <c r="F19" i="3" s="1"/>
  <c r="G19" i="3" s="1"/>
  <c r="H19" i="3" s="1"/>
  <c r="I19" i="3" s="1"/>
  <c r="J19" i="3" s="1"/>
  <c r="K19" i="3" s="1"/>
  <c r="L19" i="3" s="1"/>
  <c r="E18" i="3"/>
  <c r="F18" i="3" s="1"/>
  <c r="G18" i="3" s="1"/>
  <c r="H18" i="3" s="1"/>
  <c r="I18" i="3" s="1"/>
  <c r="J18" i="3" s="1"/>
  <c r="K18" i="3" s="1"/>
  <c r="L18" i="3" s="1"/>
  <c r="E17" i="3"/>
  <c r="F17" i="3" s="1"/>
  <c r="G17" i="3" s="1"/>
  <c r="H17" i="3" s="1"/>
  <c r="I17" i="3" s="1"/>
  <c r="J17" i="3" s="1"/>
  <c r="K17" i="3" s="1"/>
  <c r="L17" i="3" s="1"/>
  <c r="E16" i="3"/>
  <c r="F16" i="3" s="1"/>
  <c r="G16" i="3" s="1"/>
  <c r="H16" i="3" s="1"/>
  <c r="I16" i="3" s="1"/>
  <c r="J16" i="3" s="1"/>
  <c r="K16" i="3" s="1"/>
  <c r="L16" i="3" s="1"/>
  <c r="E15" i="3"/>
  <c r="F15" i="3" s="1"/>
  <c r="G15" i="3" s="1"/>
  <c r="H15" i="3" s="1"/>
  <c r="I15" i="3" s="1"/>
  <c r="J15" i="3" s="1"/>
  <c r="K15" i="3" s="1"/>
  <c r="L15" i="3" s="1"/>
  <c r="E14" i="3"/>
  <c r="F14" i="3" s="1"/>
  <c r="G14" i="3" s="1"/>
  <c r="H14" i="3" s="1"/>
  <c r="I14" i="3" s="1"/>
  <c r="J14" i="3" s="1"/>
  <c r="K14" i="3" s="1"/>
  <c r="L14" i="3" s="1"/>
  <c r="E13" i="3"/>
  <c r="F13" i="3" s="1"/>
  <c r="G13" i="3" s="1"/>
  <c r="H13" i="3" s="1"/>
  <c r="I13" i="3" s="1"/>
  <c r="J13" i="3" s="1"/>
  <c r="K13" i="3" s="1"/>
  <c r="L13" i="3" s="1"/>
  <c r="E12" i="3"/>
  <c r="F12" i="3" s="1"/>
  <c r="G12" i="3" s="1"/>
  <c r="H12" i="3" s="1"/>
  <c r="I12" i="3" s="1"/>
  <c r="J12" i="3" s="1"/>
  <c r="K12" i="3" s="1"/>
  <c r="L12" i="3" s="1"/>
  <c r="E11" i="3"/>
  <c r="F11" i="3" s="1"/>
  <c r="G11" i="3" s="1"/>
  <c r="H11" i="3" s="1"/>
  <c r="I11" i="3" s="1"/>
  <c r="J11" i="3" s="1"/>
  <c r="K11" i="3" s="1"/>
  <c r="L11" i="3" s="1"/>
  <c r="E10" i="3"/>
  <c r="F10" i="3" s="1"/>
  <c r="G10" i="3" s="1"/>
  <c r="H10" i="3" s="1"/>
  <c r="I10" i="3" s="1"/>
  <c r="J10" i="3" s="1"/>
  <c r="K10" i="3" s="1"/>
  <c r="L10" i="3" s="1"/>
  <c r="E9" i="3"/>
  <c r="F9" i="3" s="1"/>
  <c r="G9" i="3" s="1"/>
  <c r="H9" i="3" s="1"/>
  <c r="I9" i="3" s="1"/>
  <c r="J9" i="3" s="1"/>
  <c r="K9" i="3" s="1"/>
  <c r="L9" i="3" s="1"/>
  <c r="L37" i="2" l="1"/>
</calcChain>
</file>

<file path=xl/sharedStrings.xml><?xml version="1.0" encoding="utf-8"?>
<sst xmlns="http://schemas.openxmlformats.org/spreadsheetml/2006/main" count="199" uniqueCount="104">
  <si>
    <t>Ընդամենը</t>
  </si>
  <si>
    <t>ՀՀ դրամ</t>
  </si>
  <si>
    <t>Ապրանքի</t>
  </si>
  <si>
    <t>հրավերով նախատեսված չափաբաժնի համարը</t>
  </si>
  <si>
    <t>գնումների պլանով նախատեսված միջանցիկ ծածկագիրը` ըստ ԳՄԱ դասակարգման (CPV)</t>
  </si>
  <si>
    <t>անվանումը</t>
  </si>
  <si>
    <t xml:space="preserve">ապրանքային նշանը, ֆիրմային անվանումը, մոդելը և արտադրողի անվանումը </t>
  </si>
  <si>
    <t>տեխնիկական բնութագիր</t>
  </si>
  <si>
    <t>չափման միավորը</t>
  </si>
  <si>
    <t>միավորի գինը</t>
  </si>
  <si>
    <t>ընդհանուր գինը</t>
  </si>
  <si>
    <t>քանակը</t>
  </si>
  <si>
    <t>մատակարարման</t>
  </si>
  <si>
    <t>հասցեն</t>
  </si>
  <si>
    <t>ենթակա քանակը</t>
  </si>
  <si>
    <t>Ժամկետը</t>
  </si>
  <si>
    <t>հատ</t>
  </si>
  <si>
    <t xml:space="preserve">ք. Երևան, Հ․ Էմինի 123   </t>
  </si>
  <si>
    <t>դիմաց վճարումները նախատեսվում է իրականացնել 2026թ-ին` ըստ ամիսների, այդ թվում**</t>
  </si>
  <si>
    <t>մայիս</t>
  </si>
  <si>
    <t>հունիս</t>
  </si>
  <si>
    <t xml:space="preserve">հուլիս </t>
  </si>
  <si>
    <t>օգոստոս</t>
  </si>
  <si>
    <t xml:space="preserve">սեպտեմբեր </t>
  </si>
  <si>
    <t>հոկտեմբեր</t>
  </si>
  <si>
    <t xml:space="preserve"> նոյեմբեր</t>
  </si>
  <si>
    <t>դեկտեմբեր</t>
  </si>
  <si>
    <t>30211220/8</t>
  </si>
  <si>
    <t>30211220/9</t>
  </si>
  <si>
    <t>30237490/7</t>
  </si>
  <si>
    <t>30237490/8</t>
  </si>
  <si>
    <t>30237490/9</t>
  </si>
  <si>
    <t>30211280/1</t>
  </si>
  <si>
    <t>30211280/2</t>
  </si>
  <si>
    <t>30211200/27</t>
  </si>
  <si>
    <t>30211200/28</t>
  </si>
  <si>
    <t>30232110/1</t>
  </si>
  <si>
    <t>30232110/2</t>
  </si>
  <si>
    <t>30232110/3</t>
  </si>
  <si>
    <t>30232130/1</t>
  </si>
  <si>
    <t>30237460/1</t>
  </si>
  <si>
    <t>30237460/2</t>
  </si>
  <si>
    <t>30232480/1</t>
  </si>
  <si>
    <t>30232480/2</t>
  </si>
  <si>
    <t>31211300/1</t>
  </si>
  <si>
    <t>31211300/2</t>
  </si>
  <si>
    <t xml:space="preserve">Մոնիտոր համակարգչային 
</t>
  </si>
  <si>
    <t>Համակարգիչ</t>
  </si>
  <si>
    <t xml:space="preserve">Մոնիտոր համակարգչային 
27 դյույմ
</t>
  </si>
  <si>
    <t>Մոնոբլոկ</t>
  </si>
  <si>
    <t>Դյուրակիր համակարգիչ</t>
  </si>
  <si>
    <t>Հեռուստացույց 50 դյույմ 4К</t>
  </si>
  <si>
    <t>Տպիչ լազեռային սև-սպիտակ 3-ը 1-ում</t>
  </si>
  <si>
    <t>Տպիչ լազերային սև-սպիտակ 3-ը 1-ում վերևի բնիկով</t>
  </si>
  <si>
    <t>Տպիչ լազերային սև-սպիտակ 3-ը 1-ում վերևի բնիկով A3 ֆորմատի</t>
  </si>
  <si>
    <t>Տպիչ լազերային գույնավոր 3-ը 1-ում վերևի բնիկով</t>
  </si>
  <si>
    <t>Համակարգչային ստեղնաշար մկնիկով` լարային</t>
  </si>
  <si>
    <t>Համակարգչային ստեղնաշար մկնիկով անլար</t>
  </si>
  <si>
    <t>Համակարգչային տեսախցիկ</t>
  </si>
  <si>
    <t>Համակարգչային դինամիկ</t>
  </si>
  <si>
    <t>Պրոեկտոր՝ իրեն համապատասխան կախիչով</t>
  </si>
  <si>
    <t>Պրոյեկտորի էկրան 200*200մմ</t>
  </si>
  <si>
    <t>HDMI մալուխ</t>
  </si>
  <si>
    <t>Դիկտոֆոն</t>
  </si>
  <si>
    <t>Կրիչ արտաքին մեծ հիշողությամբ</t>
  </si>
  <si>
    <t xml:space="preserve">Ռադիոկայան
</t>
  </si>
  <si>
    <t xml:space="preserve">Անխափան սնուցման սարք (UPS) </t>
  </si>
  <si>
    <t>Անխափան սնուցման սարքի մարտկոց</t>
  </si>
  <si>
    <t>Օպերատիվ հիշողության (RAM) մոդուլ DDR4 8Gb 3200Mhz</t>
  </si>
  <si>
    <t>Ներքին SSD կրիչ 500GB</t>
  </si>
  <si>
    <t>Ցանցային կառավարվող կոմուտատոր (Aggregation Switch)</t>
  </si>
  <si>
    <t>Օպտիկական մոդուլ</t>
  </si>
  <si>
    <t>Ֆինանսական միջոցներ նախատեսվելու դեպքում կնքվելիք համաձայնա-գիրն  երկկողմանի ստորագրելու օրվանից հաշված 60 օրացուցային օրվա ընթացքում</t>
  </si>
  <si>
    <t>Մատրիցայի մեգապիքսելների քանակը՝ առնվազն 1 Մպ
Կետայնություն՝ առնվազն 1280x720
Դիտման անկյուն՝ առնվազն 600
Կադրերի առավելագույն արագությունը՝ 30 կադր/վարկյան
Աղմուկը չեղարկող խոսափող՝ 1 հատ
Միացման տեսակը՝ լարային
Ինտերֆեյս՝ USB Type-A
Մատակարարման լարումը` 5 Վ
Համատեղելիություն օպերացիոն համակարգերի հետ՝
Chrome OS, Mac OS X, Windows 10
Մալուխի երկարությունը՝ առնվազն 200 սմ</t>
  </si>
  <si>
    <t>Լայնություն: 200սմ
Բարձրություն: 200սմ
Անկյունագիծ 112 դյույմ
Տեսակը կտավ: matte 
Ասպեկտի հարաբերակցությունը ՝ 1:1
Շինության տիպը: պատի-առաստաղի
Քարշակ` Ձեռքի</t>
  </si>
  <si>
    <t>Բաղադրությունը՝ կապար-թթու
Մարտկոցի հզորությունը՝ առնվազն 7,2 Ահ
Լարումը՝ 12 Վ
Կլեմեր՝ T2/F2
Բարձրությունը ներառյալ կլեմերը՝ 100 մմ ± 3 մմ
Երկարությունը՝ 150 մմ ± 3 մմ
Լայնությունը՝ 65 մմ ± 3 մմ</t>
  </si>
  <si>
    <t>զույգ</t>
  </si>
  <si>
    <t>Պրոցեսոր` x86-64 ճարտարապետությամբ, ֆիզիկական միջուկների քանակը առնվազն 14, հոսքերի քանակը առնվազն 20, առավելագույն տակտային հաճախականությունը առնվազն 5,0 ԳՀց, DDR5 RAM-ի աջակցություն, ներկառուցված գրաֆիկական միջուկ և ջերմային փաթեթ ոչ ավելի, քան 154 Վտ
Մայր սալիկը պետք է համատեղելի լինի առաջարկվող պրոցեսորի հետ, աջակցի DDR4 RAM-ին, ունենա առնվազն 2 ընդլայնման բնիկ, առնվազն 2 M. 2 միակցիչ և Ethernet ցանցի ինտերֆեյս
Ելքեր՝ 2xHDMI, 1xDisplay Port 
Օդային տիպի պրոցեսորի հովացման համակարգ, որը համատեղելի է առաջարկվող պրոցեսորի հետ, ակտիվ սառեցմամբ, առնվազն 1 հովհարով և ցրված ջերմային հզորությամբ, որը բավարար է պրոցեսորի կանոնավոր աշխատանքի համար
Օպերատիվ հիշողություն`  2x8GB DDR4, առնվազն 4000MHz
SSD կուտակիչ`  առնվազն 512GB 
Տեսակ – M.2 SSD
Ինտերֆեյս – PCIe 3×4 NVMe
Առավելագուն գրելու արագություն – 1600MB/s
Առավելագույն կարդալու արագություն – 2000MB/S
Օպտիկական սկավառակակիր` Այո
Սնուցման բլոկ` առնվազն 500W</t>
  </si>
  <si>
    <t>Էկրանի անկյունագիծ` Առնվազն 27 դյույմ
Մատրիցայի տեսակ` IPS
Կետայնություն (Resolution)` Առնվազն 1920 x 1080 (Full HD)
Թարմացման հաճախականություն` Առնվազն 120 Հց
Կողմերի հարաբերակցություն` 16:9
Պայծառություն` Առնվազն 250 կդ/մ²
Արձագանքման ժամանակ` Ոչ ավել քան 5 մվ (GtG)
Տեսադաշտի անկյուն` Հորիզոնական և ուղղահայաց՝ 178°
Միակցիչներ (Interfaces): Առնվազն 1 x HDMI և 1 x VGA (D-Sub)
Էրգոնոմիկա` թեքության կարգավորում` առնվազն -5°- ից +23°
Լրակազմ: սնուցման լար, HDMI մալուխ:</t>
  </si>
  <si>
    <t>Էկրանի չափը (անկյունագիծ)՝ 27"
Էկրանի տեսակը՝ հարթ
Մատրիցայի տեսակը՝ IPS
Էկրանի լուծաչափը՝ ոչ պակաս, քան 1920x1080 FHD
Պայծառությունը՝ 300 cd/m2-ից ոչ պակաս
Հաճախականությունը՝ առնվազն 280Հց
Մուտք/Ելք՝ AUX, D. Port, HDMI</t>
  </si>
  <si>
    <t xml:space="preserve">
Անկյունագիծ: ոչ պակաս, քան 23.8 դյույմ
Կետայնություն` առնվազն 1920 x 1080 (Full HD)
Կողմերի հարաբերակցություն` 16:9
Էկրանի թարմացման հաճախականություն` ոչ պակաս, քան 100 Հց (100Hz)
Պայծառություն` ոչ պակաս, քան 250 կդ/մ²
Կոնտրաստայնություն (ստատիկ)` ոչ պակաս, քան 4000:1
Արձագանքման ժամանակ` ոչ ավել, քան 4 մվ (GtG) / 1 մվ (MPRT)
Տեսանելիության անկյուն (հորիզոնական/ուղղահայաց)` 178°/178°
Միացման հնարավորություններ (Ports)` առնվազն 1x HDMI (1.4 կամ ավելի բարձր) և 1x VGA (D-Sub)
Ձայն` Ներկառուցված բարձրախոսների առկայություն (առնվազն 2 x 2W)
Լրացուցիչ տեխնոլոգիաներ` Flicker-Free և Low Blue Light (կամ համարժեք աչքերի պաշտպանության տեխնոլոգիաներ)
Էրգոնոմիկա` թեքության կարգավորում` առնվազն -5°- ից +23°
Լրակազմ: սնուցման լար, HDMI մալուխ:</t>
  </si>
  <si>
    <t>X86-64 ճարտարապետությամբ պրոցեսոր, առնվազն 8 ֆիզիկական միջուկներ, առնվազն 12 հոսք, առավելագույն տակտային հաճախականությունը առնվազն 4,6 ԳՀց, առնվազն 12 ՄԲ քեշ հիշողություն, DDR4 և/կամ DDR5 RAM աջակցություն, ներկառուցված գրաֆիկական միջուկ և ջերմային բնութագրեր, որոնք ապահովում են օգտագործումը մոբիլ հաշվարկային համակարգի կազմումՕպերատիվ հիշողություն (RAM)` 16 ԳԲ (կամ 8x2 ԳԲ՝ կախված կոնֆիգուրացիայից) DDR5-5200 ՄՀց: 
Կոշտ սկավառակ (SSD)` առնվազն 512 ԳԲ M.2 2280 PCIe 4.0x4 NVMe
Էկրան` 27 դյույմ FHD (1920x1080), IPS մատրիցա, հակաշողացող (Anti-glare) ծածկույթ, պայծառություն՝ 300 nits, 99% sRGB գունային գամմա
Մուլտիմեդիա` 5 ՄՊ տեսախցիկ (e-shutter գաղտնիության փականով) և երկակի միկրոֆոն: բարձրախոսներ (2x3W)
Անլար կապ` Wi-Fi 6 (802.11ax), Bluetooth 5.2
Ցանցային քարտ (LAN)` Integrated 100/1000M Ethernet
Միակցիչներ` 1x USB-A 3.2 Gen 2, 2x USB-A 2.0, 1x HDMI-in 1.4 (արտաքին սարքի էկրան օգտագործելու համար), 1x HDMI-out 2.1 TMDS, 1x Ethernet (RJ-45),  1x USB-C 3.2 Gen 2, 1x combo jack (3.5mm) 
Լրակազմ` ստեղնաշար և մկնիկ:</t>
  </si>
  <si>
    <t>Անկյունագիծ` 15.6 "
Կետայնություն` առնվազն 1366х768
Մատրիցայի տեսակ` IPS
X86-64 ճարտարապետությամբ պրոցեսոր, առնվազն 10 ֆիզիկական միջուկներ, առնվազն 12 հոսք, առավելագույն տակտային հաճախականություն առնվազն 4,5 ԳՀց, առնվազն 12 ՄԲ քեշ հիշողություն, DDR4/DDR5 և/կամ LPDDR4x/LPDDR5 RAM աջակցություն, ներկառուցված գրաֆիկական միջուկ և ջերմային բնութագրեր, որոնք ապահովում են օգտագործումը որպես մոբիլ հաշվարկային համակարգի մաս
Պրոցեսորի cache հիշողություն` 12MB
Տակտային հաճախականություն` 1․3 ԳՀց
Առավելագույն տակտային հաճախականություն` 4․6 ԳՀցՕպերատիվ հիշողություն` 16 GB
SSD կուտակիչ` 512 GB</t>
  </si>
  <si>
    <t xml:space="preserve">Էկրանի չափը` 15.6 դյույմ
Էկրանի կետայնություն` առնվազն 1920x1080
Էկրանի տեխնոլոգիա` IPS
X86-64 ճարտարապետությամբ պրոցեսոր, առնվազն 10 ֆիզիկական միջուկներ, առնվազն 12 հոսք, առավելագույն տակտային հաճախականությունը առնվազն 4,6 ԳՀց, առնվազն 12 ՄԲ քեշ հիշողություն, DDR4/DDR5 և/կամ LPDDR4x/LPDDR5 RAM աջակցություն, ներկառուցված գրաֆիկական միջուկ և ջերմային բնութագրեր, որոնք ապահովում են օգտագործումը որպես մոբիլ հաշվարկային համակարգի մաս
Օպերատիվ հիշողություն` առնվազն 16GB DDR4 3200MHz
Հիշողության սարք` առնվազն SSD 512GB PCIe NVMe M.2
Գրաֆիկական քարտի մոդել` Intel UHD Graphics
Դիմային տեսախցիկ` Webcam
Wi Fi-ի հնարավորություն` Wi Fi 6
Bluetooth-ի հնարավորություն` 5.3
Մուտք/Ելք` USB 3.2 Gen1 Type-A, USB 2.0, USB 3.2 Gen1 Type-C, Universal </t>
  </si>
  <si>
    <t>Էկրանի անկյունագիծ` 50 դյույմ
Էկրանի կետայնություն` առնվազն 3840x2160 UHD (4K)
Էկրանի տեսակ` Edge LED
Ձայնային համակարգ` Adaptive Sound, Dolby Digital Plus, OTS Lite
HDR տեխնոլոգիա` HDR10, HDR10+, HLG
Էկրանի թարմացման առավելագույն արագություն` առնվազն 60 Հց
HDMI մուտք` 2
USB մուտք` 1</t>
  </si>
  <si>
    <t xml:space="preserve">Տպման բնութագրերը
Տպագրության եղանակը` մոնոխրոմ լազերային տպագրություն
Տպման որակը՝ ոչ պակաս 1200x600 կետ/դյույմ
Կետայնություն՝ ոչ պակաս 600x400 կետ/դյույմ
Տպիչի լեզունները՝ UFRII-LT
Պատճենահանման բնութագրերը
Կետայնություն՝ ոչ պակաս 600x600 կետ/դյույմ
Սկանավորման բնութագրերը
Կետայնություն՝ ոչ պակաս 600x600 կետ/դյույմ
Համատեղելիություն: TWAIN, WIA
Աշխատանք կրիչների հետ
Սկաների տեսակը՝ պլանշետային
Կրիչի տեսակը՝ ստանդարտ թուղթ, հաստ թուղք, վերամշակված թուղթ, թափանցիկ թուղք, պիտակ, ծրար
Չափսերը տպագրության համար՝ 
A4, B5, A5, Executive, ծրարներ (COM10, Monarch, DL, B5, C5), LTR, LGL, 
Ինտերֆեյս և ծրագրակազմ
Ինտերֆեյսի տեսակ՝ USB 2.0 Hi-Speed
Համատեղելի օպերացիոն համակարգեր՝ Windows® 11 / Windows® 10 / Windows® 8.1 / Server® 2022 / Server® 2019 / Server® 2016 Server® 2012R2 / Server® 2012 / Server® 2008R2 / Server® 2008 Mac OS X версии 10.4.9–10.7.x 1 Linux 2
Սնուցման աղբյուր՝ 220—240 Վ (±10%), 50/60 գերց (±2 գերց)
Քարտրիջ՝ 725 </t>
  </si>
  <si>
    <t xml:space="preserve">Տպագրության տեխնոլոգիան: Լազերային, սև-սպիտակ (Monochrome Laser):
Թղթի ձևաչափը: Առնվազն A3 (աջակցում է նաև A4, A5, B4, B5):
Տպման արագությունը (A4): Ոչ պակաս, քան 25 էջ/րոպե:
Տպման արագությունը (A3): Ոչ պակաս, քան 12 էջ/րոպե:
Տպման կետայնությունը (Resolution): Առնվազն 600 x 600 dpi:
Օպերատիվ հիշողություն (RAM): Առնվազն 2 ԳԲ:
Ներքին պահոց (eMMC/SSD): Առնվազն 30 ԳԲ հասանելի տարածք:
Ղեկավարման վահանակ: Առնվազն 7 դյույմ գունավոր սենսորային LCD էկրան (հայերեն լեզվի աջակցությամբ կամ պատկերակներով):
Ինտերֆեյս: USB 2.0, Ethernet (1000Base-T/100Base-TX/10Base-T), Wi-Fi (IEEE 802.11 b/g/n):
Թղթի մատուցման տարողություն: Ստանդարտ կասետ՝ առնվազն 250 թերթ, բազմաֆունկցիոնալ սկուտեղ (Bypass tray)՝ առնվազն 80 թերթ:
Երկկողմանի տպագրություն (Duplex): Ավտոմատ (ստանդարտ հավաքածուում):
Սկանավորման ֆորմատներ: TIFF, JPEG, PDF (Compact, Searchable):
Ծախսվող նյութեր: Սարքը պետք է համակցված լինի մեկնարկային տոներով (քարթրիջով):
</t>
  </si>
  <si>
    <t xml:space="preserve">Duplex տպիչ վերևի բնիկով, գունավոր (4 գույն)
Տպման բնութագրերը
Տպագրության եղանակը` լազերային տպագրություն
Տպման կետայնություն՝ ոչ պակաս 1200x1200 կետ/դյույմ
Պատճենահանման բնութագրերը
Կետայնություն՝ ոչ պակաս 600x600 կետ/դյույմ
Սկանավորման բնութագրերը
Կետայնություն՝ ոչ պակաս 600x600
Համատեղելիություն՝ TWAIN, WIA, ICA
Սկաների տեսակը՝ պլանշետային, փաստաթղթերի ավտոմատ սնուցում
Կրիչի տեսակը՝ ստանդարտ թուղթ, հաստ թուղթ, բարակ թուղթ, գունավոր թուղթ, հատուկ ծածկոցով թուղթ, պիտակներ, բացիկներ, ծրարներ
Չափսերը տպագրության համար՝ A4, A5, A5 (ալբոմային), B5, Legal, Letter, Executive, Statement, OFFICIO, B-OFFICIO, M-OFFICIO, GLTR, GLGL, Foolscap, 16K, բացիկներ, ինդեքսային քարտեր, ծրարներ (COM10, DL, C5, Monarch), հարմարեցված չափսերը՝ առնվազն 76,2 x 127 մմ, առավելագույնը 216 x 355,6 մմ; 216 x 355,6 մմ; Ունիվերսալ՝ A4, A5, A5 (ալբոմային), B5, Legal, Letter, Executive, Statement, OFFICIO, B-OFFICIO, M-OFFICIO, GLTR, GLGL, Foolscap, 16K, բացիկներ, ինդեքսային քարտեր, ծրարներ (COM10, DL , C5, Monarch), 
Ինտերֆեյս և ծրագրակազմ
Ինտերֆեյսի տեսակ՝ USB 2.0 Hi-Speed, 10BASE-T/100BASE-TX/1000Base-T, անլար 802.11b/g/n, անլար ուղիղ միացում
Համատեղելի օպերացիօն համակարգեր՝ Windows® 11 / Windows® 10 / Windows® 8.1 / Server® 2022, Mac OS X տարբերակ 10.11 և ավելի բարձր Linux3
Սնուցման աղբյուր՝ 220-240 Վ (±10%), 50/60 գերց (±2 գերց)
Քարտրիջ՝ 067, 067H (սև), 067 (երկնագույն), 067 (մանուշակագույն), 
067 (դեղին), 067H (երկնագույն), 067H (մանուշակագույն), 067H (դեղին) </t>
  </si>
  <si>
    <t>Տեսակը` Ստեղնաշարի և մկնիկի լարային հավաքածու (Set):
Միացման միջոցը` USB (Plug-and-Play):
Ստեղնաշար`
Կառուցվածքը` Լիաչափ (Full-size)՝ ներառյալ թվային ստեղնաշարը (numpad):
Դիզայնը: Ցածր պրոֆիլային ստեղներ, խոնավությունից պաշտպանված իրան (spill-resistant design):
Էրգոնոմիկա` Կարգավորվող թեքության աստիճան (ոտնակների առկայություն):
Լեզուներ` Անգլերեն, ռուսերեն` տառերի հստակ և մաշվածակայուն տպագրություն:
Մկնիկ`
Սենսորի տեսակը` Օպտիկական:
Կետայնությունը (DPI)` Առնվազն 1000 DPI:
Կոճակների քանակը` 3 (ձախ, աջ և անիվ-կոճակ):
Ձևը` Սիմետրիկ (նախատեսված թե՛ աջ, թե՛ ձախ ձեռքով աշխատելու համար):
Լարի երկարութ.` Ստեղնաշարինը՝ առնվազն 1.5 մ, մկնիկինը՝ առնվազն 1.8 մ:</t>
  </si>
  <si>
    <t>Տեսակը` Ստեղնաշարի և մկնիկի անլար հավաքածու (Desktop Set):
Կապի տեսակը` Անլար, 2.4 ԳՀց հաճախականությամբ, USB նանո-ընդունիչի միջոցով (մեկ ընդունիչ երկու սարքի համար):
Գործողության շառավիղը` Առնվազն 10 մետր:
Անաղմուկ աշխատանք` Ստեղնաշարը և մկնիկը պետք է ունենան աղմուկի նվազեցման տեխնոլոգիա (օրինակ՝ SilentTouch), որն ապահովում է սեղմման ձայնի առնվազն 90% նվազեցում՝ ստանդարտ սարքերի համեմատ:
Ստեղնաշար`
Կառուցվածք` Լիաչափ (Full-size), 104+ ստեղն, թվային բլոկի առկայությամբ:
Լրացուցիչ ստեղներ` Առնվազն 8 մուլտիմեդիա արագ հասանելիության ստեղներ (ձայնի կարգավորում, դադար, էլ. փոստ և այլն):
Դիզայն` Խոնավակայուն (spill-resistant) կառուցվածք, կարգավորվող թեքության աստիճան:
Մկնիկ`
Սենսոր` Օպտիկական, 1000 DPI կամ ավելի կետայնությամբ:
Կառուցվածք: Կոմպակտ, էրգոնոմիկ, միացման/անջատման կոճակի առկայությամբ:
Լեզուներ: Անգլերեն և ռուսերեն տառերի առկայություն:</t>
  </si>
  <si>
    <t>Ինտերֆեյս` USB
Հզորությունը` առնվազն 6 Վտ
Հաճախականության դիապազոն` 150 Հց- 20 կՀց
Մալուխի երկարությունը` առնվազն 1.2 մ
Գույնը` սև</t>
  </si>
  <si>
    <t>Տեխնոլոգիա - DLP,
3D աջակցություն - ԱՅՈ
Մատրիցայի տեսակը - DLP
Լամպ/պայծառություն - 4800 լմ,
Լամպի հզորությունը - 210 Վտ,
Լամպերի քանակը – 1,
Լամպի մոտավոր ծառայության ժամկետը՝ 6000 ժամ
Էկրան/կոնտրաստ - 20000:1,
Աշխատանքային ձևաչափ՝ 16:10,
Կետայնություն – առնվազն 1280 x 800,
Առավելագույն աջակցվող կետայնություն – առնվազն 1920 x 1200, 
Հորիզոնական շեղում - ոչ, 
Ուղղահայաց հիմնական շեղում -40/+40
Zoom)- 2
Ռազվյորտկայի հորիզոնական հաճախականություն՝ 15-100 կՀց,
Ռազվյորտկայի ուղղահայաց հաճախականություն՝ 24 - 120 Հց
HDMI մուտք - 2,
VGA (15-pin D-Sub) մուտք – 1,
VGA (15-pin D-Sub) մուտք – 1,
Կոմպոզիտային վիդեո մուտքագրում (RCA) – 1,
Ստերեո աուդիո ելք (MiniJack) – 1,
Ստերեո աուդիո մուտք (MiniJack) – 1,
USB TypeA -, RS-2329-pin - 1
Հզորությունը - 260 Վտ
Ներկառուցված բարձրախոսներ – այո,
Բարձրախոսի հզորությունը - 3 Վտ,
Ներկառուցված բարձրախոսների քանակը - 1
Վիդեո ձևաչափեր/կոդեկներ՝ NTSC, PAL, SECAM, HDTV, EDTV, SDTV
Անլար հեռակառավարման վահանակ – առկա է
Գույնը – սև
Երաշխիքային ժամկետը՝ 365 օր։
Կախիչի բեռնվածության միջակայք 15 կգ, առավելագույն բեռնվածության միջակայք 20 կգ
երկարությունը - նվազագույնը 13 սմ, միացնող ձողեր 43-65 սմ</t>
  </si>
  <si>
    <t>Մալուխի երկարությունը' 15 մ
Միակցիչների տեսակը՝ HDMI-HDMI
HDMI տարբերակ՝ 2.0, 2.0 a, 2.0b
Կետայնություն` առնվազն 4K (2160p), Full HD (1080p), HD (720p) 
Դաս: High Speed with Ethernet
Թողունակություն` ոչ պակաս, քան 18 Gbps</t>
  </si>
  <si>
    <t xml:space="preserve">Համակարգչին միացվող ինտերֆեյս` USB 3.2 Gen 1
Ներկառուցված հիշողություն` առնվազն 64GB
Ընթերցման արագություն` առնվազն 200 ՄԲ/վրկ
</t>
  </si>
  <si>
    <t>Հիմնական գործառույթները
Մարտկոցի տեսակը (ներառված է): AAAx2
Ներկառուցված հիշողություն՝ նվազագույնը 4 ԳԲ
Ներկառուցված խոսափող՝ մոնոֆոնիկ
Թղթապանակում ֆայլերի քանակը՝ նվազագույնը 199
Ֆայլերի քանակը (ընդհանուր)՝ նվազագույնը 5000
Նվագարկման ֆորմատը՝ mp3
Ձայնագրման ֆորմատը՝ mp3
Մարտկոցի տեսակը՝ չոր մարտկոց
Որոնում ըստ օրացույցի՝ Այո
Մենյու լեզուն՝ անգլերեն/ռուսերեն
Միացում համակարգչին: Այո
Ձայնագրում
MP3 192 կբիթ/վրկ ձայնագրման ժամանակը` նվազագույնը 39 ժ 45 րոպե
MP3 128 կբիթ/վրկ ձայնագրման ժամանակը` նվազագույնը 59 ժ 35 րոպե
Մարտկոցի ժամկետը MP3 192 կբիթ/վրկ ձայնագրելիս՝ նվազագույնը 55 ժ
Մարտկոցի ժամկետը MP3 128 կբիթ/վրկ ձայնագրման ժամանակ՝ նվազագույնը 57 ժ
Հաճախականության արձագանքը MP3 ֆայլերի համար (192 կբիթ/վրկ)՝ 50-20000 Հց
Հաճախականության արձագանքը MP3 ֆայլերի համար (128 կբիթ/վրկ)՝ 50–16000 Հց
Ձայնագրման կառավարում՝ Այո
Բարձր անցումային զտիչ՝ Այո
VOR՝ Այո
MP3 48 կբիթ/վրկ ձայնագրման ժամանակ (միաձայն)՝ նվազագույնը 159 ժ
Մարտկոցի աշխատանքի ժամկետը MP3 ձայնագրելիս 48 կբիթ/վրկ (միաձայն)՝ նվազագույնը 62 ժ
Scene Select ընտրության ռեժիմ՝ Այո
Օպտիմիզացված ձայնագրիչ՝ Այո
Հաճախականության արձագանք MP3 48 կբ/վ (միաձայն)՝ 50–14000 Հց
Վերարտադրում/Խմբագրում
Բարձրության թվային կառավարում (արագության հսկողություն)՝ Այո
Ջնջում: Այո
Ֆայլի տեղափոխում՝ Այո
Աղմուկի նվազեցում՝ Այո
Կրկնում a-b՝ Այո
Թվային ձայնի բարելավում՝ այո
Ֆայլի պատճենահանում՝ Այո
Ուղու գծանշումներ՝ Այո
Ինտերֆեյս
Մուտքային և ելքային միակցիչներ՝ [PC I/F] Hi-Speed USB [Մուտք] Ստերեո մինի-ջակ [Ելք] Ականջակալների բնիկ</t>
  </si>
  <si>
    <t>Ռադիոկայանի տեսակը՝ Դյուրակիր պրոֆեսիոնալ
Հաճախականության միջակայք՝ 400×470 ՄՀց
Ալիքների քանակը՝ նվազագույնը 16
Ելքային հզորությունը՝ նվազագույնը 10 Վտ
Ուղղակի հեռահարություն՝ նվազագույնը մինչև 12 կմ
Բարձրախոսի հզորությունը՝ նվազագույնը 500 ՄՎտ
Անալոգային ռեժիմում գործելու ժամանակը` նվազագույնը մինչև 12 ժամ
Մարտկոցի տեսակը՝ Li-Ion
Մարտկոցի հզորությունը՝ նվազագույնը 4200 mAh
Պաշտպանության դաս՝ IP52
Լրակազմությունը՝
հանովի ալեհավաք
ադապտեր
լիցքավորման սարք
ռադիոկայանը կրելու կլիպսա</t>
  </si>
  <si>
    <t>Հզորությունը՝ ոչ պակաս 650 ВА
Լարումը՝ 230V
Վարդակների քանակը՝ 4
Վարդակների տեսակը՝ F (EU Type F)
Մալուխի երկարությունը՝ ոչ պակաս 1,5մ</t>
  </si>
  <si>
    <t>Ստանդարտ` DDR4 8GB
Հաճախականություն` առնվազն 3200MHz
Լատենտություն` CL16</t>
  </si>
  <si>
    <t>Ներքին SSD կրիչ 500GB 
Տեսակ` 2.5″ SATA
Գրելու արագություն` առնվազն 460MB/s
Կարդալու արագություն` առնվազն 540MB/S</t>
  </si>
  <si>
    <t>Տիպը` Լրիվ կառավարվող (Managed), L2 մակարդակի։
Միացման պորտեր (SFP+)` Առնվազն 12 հատ 10G SFP+ օպտիկական պորտեր։
Միացման պորտեր (RJ45)` Առնվազն 4 հատ 10G RJ45 (10GBASE-T) պորտեր՝ պղնձե միացման համար։
Ընդհանուր թողունակություն (Switching Capacity): Ոչ պակաս, քան 320 Գբիթ/վ (320 Gbps)։
Փաթեթների փոխանցման արագություն (Forwarding Rate)` Ոչ պակաս, քան 238 Մլն փաթեթ/վ (238 Mpps)։
Կոնստրուկցիա` Մոնտաժվող ստանդարտ 19" դարակաշարում (1U Rack-mountable), լրակազմում պետք է առկա լինեն համապատասխան ամրակները։
Կառավարման համակարգ` Կենտրոնացված կառավարման հնարավորություն (ծրագրային կոնտրոլերի միջոցով), VLAN-ների աջակցում, Port Isolation, Spanning Tree (STP/RSTP/MSTP) աջակցում։
Սնուցում` Փոփոխական հոսանքի (AC) ներքին սնուցման բլոկ, ինչպես նաև հաստատուն հոսանքի (DC) պահուստային սնուցման մուտքի հնարավորություն։</t>
  </si>
  <si>
    <t xml:space="preserve">Ալիքի երկարություն (RX/TX), нм` 1310 (կապույտ պիտակավորված փական)/ 1550 (դեղին պիտակավորված փական)
Միակցիչ տեսակը` LC
Օպտիկական մանրաթել տեսակը` Single Mode
Աշխատանքային ջերմաստիճանը' 0-ից +70 °C
</t>
  </si>
  <si>
    <t xml:space="preserve">
Ճարտարապետություն` x86-64 
ֆիզիկական միջուկների քանակը` առնվազն 20 
հոսքերի քանակը` առնվազն 28 
կատարման միջուկների հիմնական ժամացույցի արագությունը` առնվազն 3,4 ԳՀց 
ավտոմատ արագացման ռեժիմում առավելագույն հաճախականությունը` առնվազն 5,5 ԳՀց 
երրորդ մակարդակի քեշ հիշողության ծավալը (Լ3)` ոչ պակաս, քան 33 ՄԲ
DDR5 RAM աջակցություն` արդյունավետ հաճախականությամբ ոչ ցածր, քան 5600 MT/Վ և/կամ DDR4 ոչ ցածր, քան 3200 MT/Վ 
PCI Express տարբերակի աջակցություն` առնվազն 5.0 
ջերմային փաթեթ (Processor Բազա Power)` ոչ ավելի, քան 125 Վտ 
ներկառուցված գրաֆիկական միջուկի առկայություն
Մայր սալիկը պետք է ապահովի համատեղելիությունը առաջարկվող պրոցեսորի հետ, աջակցի DDR5 RAM-ին, ունենա առնվազն 4 հիշողության բնիկ, առնվազն 2 M. 2 միակցիչ, Ethernet ցանցի ինտերֆեյս և ներկառուցված Wi-Fi անլար մոդուլ
Օդային տիպի պրոցեսորի հովացման համակարգ, որը համատեղելի է առաջարկվող պրոցեսորի հետ, ակտիվ սառեցմամբ, առնվազն 1 հովհարով, PWM-ի աջակցությամբ` պտտման արագության ճշգրտմամբ և ջերմային էներգիայի ցրմամբ, որը բավարար է պրոցեսորը առնվազն 125 Վտ TDP-ով սառեցնելու համար
Սնուցման բլոկ` առնվազն 700W
RAM՝ 2x16 ԳԲ DDR5, առնվազն 6000Mhz
SSD՝ առնվազն 500GB
Տեսակ՝ M.2 SSD
Ինտերֆեյս՝ PCIe 4x4
Առավելագուն գրելու արագություն՝ 3900MB/s
Առավելագույն կարդալու արագություն՝ 7300MB/S
HDD՝ առնվազն 1Tb
Դիսկրետ գրաֆիկական քարտ` առնվազն 12 ԳԲ GDDR6 վիդեո հիշողությամբ, գրաֆիկայի և հաշվարկների մշակման ապարատային արագացման աջակցությամբ, PCI Express x16 միացման ինտերֆեյսով, թվային վիդեո ազդանշանի ելքի աջակցությամբ և միաժամանակ առնվազն երկու մոնիտորի հետ աշխատելու հնարավորությամբ
Մուտք՝ HDMI, VGA</t>
  </si>
  <si>
    <t xml:space="preserve">Պրոցեսոր x86-64 ճարտարապետությամբ, առնվազն 4 ֆիզիկական միջուկների քանակով, առնվազն 8 հոսքերի քանակով, առավելագույն տակտային հաճախականությամբ առնվազն 4,0 ԳՀց, DDR4 RAM-ի և/կամ LPDDR4x-ի աջակցությամբ, ներկառուցված գրաֆիկական միջուկով և ոչ ավելի, քան 30 Վտ ջերմային փաթեթով
Պրոցեսորի միջուկ՝ Չորս միջուկ (4 միջուկ)
Առավելագույն տուրբո արագություն՝ 4.20 ԳՀց
Հիշողություն
Ստանդարտ հիշողություն՝ առնվազն 8 ԳԲ
Աջակցվող առավելագույն հիշողություն՝ առնվազն 32 ԳԲ
Հիշողության մոդուլի տեխնոլոգիա՝ DDR4 SDRAM
Հիշողության կոնֆիգուրացիա՝ 1 x 8 ԳԲ
Պահեստավորում
SSD-ի ընդհանուր տարողունակություն՝ առնվազն 256 ԳԲ
SSD միջերես՝ PCI Express
Ինտերֆեյսներ/Մուտքեր
HDMI: 2
USB 2.0 միացքների քանակը՝ 1
USB 3.2 Gen 1 Type A միացքների քանակը՝ 1
USB 3.2 Gen 2 Type A միացքների քանակը՝ 2
USB միացքների ընդհանուր քանակը՝ 4
Էկրանի և գրաֆիկական ադապտեր
Էկրանի չափսը՝ 54.6 սմ (21.5")
Մատրիցային լուսավորության տեխնոլոգիա՝ LED
Էկրանի տեսակը՝ ակտիվ մատրիցային TFT գունավոր LCD կամ համարժեք
Էկրանի ռեժիմ՝ առնվազն Full HD
Էկրանի լուծաչափ՝ առնվազն 1920 x 1080
Գրաֆիկական հիշողության առկայություն՝ համատեղ
Ցանց և կապ
Անլար ցանց՝ Այո
Անլար ստանդարտ՝ IEEE 802.11ax
Bluetooth՝ Այո
Bluetooth ստանդարտ՝ Bluetooth 5.0
Ընդլայնման տարբերակներ
M.2 միակցիչների քանակը՝ 2
Սնուցման աղբյուր
Առավելագույն սնուցման հզորություն՝ 65 Վտ
Լրակազմություն՝ անլար ստեղնաշար, անլար մկնիկ
Գույնը` սպիտակ
</t>
  </si>
  <si>
    <t xml:space="preserve">Duplex տպիչ վերևի բնիկով
Տպման բնութագրերը
Տպագրության եղանակը` մոնոխրոմ լազերային տպագրություն
Կետայնություն՝ ոչ պակաս 1200x1200 կետ/դյույմ
Տպիչի լեզուն՝ UFRII, PCL 5e1, PCL6, Adobe® PostScript3
Պատճենահանման բնութագրերը
Կետայնությունը՝ ոչ պակաս 600x600 կետ/դյույմ
Սկանավորման բնութագրերը
Կետայնությունը՝ ոչ պակաս 600x600 կետ/դյույմ
Համատեղելիություն: TWAIN, WIA, ICA
Սկաների տեսակը՝ պլանշետային, երկկողմանի փաստաթղթերի
ավտոմատ սնուցում
Կրիչի տեսակը՝ ստանդարտ թուղթ, երկրորդական թուղթ, հաստ թուղթ, բարակ թուղթ, պիտակներ, բացիկներ, ծրարներ
Չափսերը տպագրության համար՝ 
A5, A5 (ալբամային), A6, B5, Legal, Letter, Executive, Statement, OFFICIO, B-OFFICIO, M-OFFICIO, GLTR, GLGL, Foolscap, 16K, այլ ֆորմատներ: մին. 105 x 148 մմ, մաքս. 216,0 x 355,6 մմ.;
Ինտերֆեյս և ծրագրակազմ
Ինտերֆեյսի տեսակ՝ USB 2.0 Hi-Speed, 10BASE-T/100BASE-TX/1000Base-T, անլար 802.11b/g/n, անլար ուղիղ միացում
Համատեղելի օպերացիօն համակարգեր՝ Windows® 11 / Windows® 10 / Windows® 8.1 / Server® 2022 / Server® 2019 / Server® 2016 / Server® 2012R2 / Server® 2012 / Server® 2008R2 / Server® 2008, Mac OS X версии 10.11 և բարձր Linux4
Ընդհանուր բնութագրեր
Սնուցման աղբյուր՝ 220-240 Վ (±10%), 50/60 գերց (±2 գերց)
Քարտրիջ՝ 070, 070H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</si>
</sst>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 _₽_-;\-* #,##0.0\ _₽_-;_-* &quot;-&quot;??\ _₽_-;_-@_-"/>
    <numFmt numFmtId="166" formatCode="#,##0.0"/>
  </numFmts>
  <fonts count="16" x14ac:knownFonts="1">
    <font>
      <sz val="11"/>
      <color theme="1"/>
      <name val="Calibri"/>
      <family val="2"/>
      <scheme val="minor"/>
    </font>
    <font>
      <sz val="11"/>
      <color theme="1"/>
      <name val="Calibri"/>
      <family val="2"/>
      <scheme val="minor"/>
    </font>
    <font>
      <sz val="9"/>
      <color rgb="FFFF0000"/>
      <name val="GHEA Grapalat"/>
      <family val="3"/>
    </font>
    <font>
      <b/>
      <sz val="10"/>
      <name val="GHEA Grapalat"/>
      <family val="3"/>
    </font>
    <font>
      <b/>
      <sz val="9"/>
      <name val="GHEA Grapalat"/>
      <family val="3"/>
    </font>
    <font>
      <sz val="10"/>
      <name val="GHEA Grapalat"/>
      <family val="3"/>
    </font>
    <font>
      <b/>
      <sz val="11"/>
      <color theme="1"/>
      <name val="GHEA Grapalat"/>
      <family val="3"/>
    </font>
    <font>
      <sz val="10"/>
      <color theme="1"/>
      <name val="GHEA Grapalat"/>
      <family val="3"/>
    </font>
    <font>
      <sz val="9"/>
      <color theme="1"/>
      <name val="GHEA Grapalat"/>
      <family val="3"/>
    </font>
    <font>
      <sz val="8"/>
      <name val="GHEA Grapalat"/>
      <family val="3"/>
    </font>
    <font>
      <sz val="8"/>
      <name val="Calibri"/>
      <family val="2"/>
      <scheme val="minor"/>
    </font>
    <font>
      <sz val="8"/>
      <color rgb="FFFF0000"/>
      <name val="GHEA Grapalat"/>
      <family val="3"/>
    </font>
    <font>
      <b/>
      <sz val="8"/>
      <name val="GHEA Grapalat"/>
      <family val="3"/>
    </font>
    <font>
      <b/>
      <sz val="8"/>
      <color rgb="FFFF0000"/>
      <name val="GHEA Grapalat"/>
      <family val="3"/>
    </font>
    <font>
      <b/>
      <sz val="8"/>
      <color theme="0"/>
      <name val="GHEA Grapalat"/>
      <family val="3"/>
    </font>
    <font>
      <sz val="7.5"/>
      <name val="GHEA Grapalat"/>
      <family val="3"/>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164" fontId="1" fillId="0" borderId="0" applyFont="0" applyFill="0" applyBorder="0" applyAlignment="0" applyProtection="0"/>
  </cellStyleXfs>
  <cellXfs count="67">
    <xf numFmtId="0" fontId="0" fillId="0" borderId="0" xfId="0"/>
    <xf numFmtId="0" fontId="2" fillId="0" borderId="0" xfId="0" applyFont="1"/>
    <xf numFmtId="0" fontId="5" fillId="2" borderId="1" xfId="0" applyFont="1" applyFill="1" applyBorder="1" applyAlignment="1">
      <alignment horizontal="center" vertical="center" wrapText="1"/>
    </xf>
    <xf numFmtId="0" fontId="0" fillId="0" borderId="0" xfId="0" applyAlignment="1">
      <alignment horizontal="left"/>
    </xf>
    <xf numFmtId="0" fontId="6" fillId="0" borderId="0" xfId="0" applyFont="1" applyAlignment="1">
      <alignment horizontal="center"/>
    </xf>
    <xf numFmtId="0" fontId="7" fillId="0" borderId="1" xfId="0" applyFont="1" applyBorder="1" applyAlignment="1">
      <alignment horizontal="center" vertical="center" textRotation="90"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9" fontId="0" fillId="0" borderId="1" xfId="0" applyNumberFormat="1" applyBorder="1" applyAlignment="1">
      <alignment horizontal="center" vertical="center"/>
    </xf>
    <xf numFmtId="0" fontId="11" fillId="0" borderId="0" xfId="0" applyFont="1"/>
    <xf numFmtId="0" fontId="11" fillId="2" borderId="1" xfId="0" applyFont="1" applyFill="1" applyBorder="1" applyAlignment="1">
      <alignment horizontal="center" vertical="center" wrapText="1"/>
    </xf>
    <xf numFmtId="0" fontId="11" fillId="2" borderId="0" xfId="0" applyFont="1" applyFill="1"/>
    <xf numFmtId="0" fontId="9" fillId="0" borderId="0" xfId="0" applyFont="1"/>
    <xf numFmtId="0" fontId="9" fillId="2" borderId="1" xfId="0" applyFont="1" applyFill="1" applyBorder="1" applyAlignment="1">
      <alignment horizontal="left" vertical="center" wrapText="1"/>
    </xf>
    <xf numFmtId="0" fontId="9" fillId="0" borderId="1" xfId="0" applyFont="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0" xfId="0" applyFont="1" applyFill="1"/>
    <xf numFmtId="0" fontId="9" fillId="2" borderId="0" xfId="0" applyFont="1" applyFill="1" applyAlignment="1">
      <alignment horizontal="center"/>
    </xf>
    <xf numFmtId="0" fontId="12" fillId="0" borderId="0" xfId="0" applyFont="1" applyAlignment="1">
      <alignment horizontal="right" vertical="center"/>
    </xf>
    <xf numFmtId="0" fontId="9"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12" fillId="2" borderId="1" xfId="0" applyFont="1" applyFill="1" applyBorder="1" applyAlignment="1">
      <alignment horizontal="center" vertical="center" wrapText="1"/>
    </xf>
    <xf numFmtId="166" fontId="12" fillId="0" borderId="1" xfId="0" applyNumberFormat="1" applyFont="1" applyBorder="1" applyAlignment="1">
      <alignment horizontal="center" vertical="center" wrapText="1"/>
    </xf>
    <xf numFmtId="0" fontId="13" fillId="2" borderId="0" xfId="0" applyFont="1" applyFill="1"/>
    <xf numFmtId="166" fontId="12" fillId="2" borderId="1" xfId="0" applyNumberFormat="1" applyFont="1" applyFill="1" applyBorder="1" applyAlignment="1">
      <alignment horizontal="center" vertical="center" wrapText="1"/>
    </xf>
    <xf numFmtId="3" fontId="12" fillId="2" borderId="1" xfId="0" applyNumberFormat="1" applyFont="1" applyFill="1" applyBorder="1" applyAlignment="1">
      <alignment horizontal="center" vertical="center" wrapText="1"/>
    </xf>
    <xf numFmtId="165" fontId="14" fillId="2" borderId="0" xfId="0" applyNumberFormat="1" applyFont="1" applyFill="1"/>
    <xf numFmtId="0" fontId="13" fillId="2" borderId="0" xfId="0" applyFont="1" applyFill="1" applyAlignment="1">
      <alignment horizontal="center" vertical="center"/>
    </xf>
    <xf numFmtId="0" fontId="12" fillId="0" borderId="1" xfId="0" applyFont="1" applyBorder="1" applyAlignment="1">
      <alignment horizontal="center" vertical="center" wrapText="1"/>
    </xf>
    <xf numFmtId="0" fontId="13" fillId="0" borderId="0" xfId="0" applyFont="1"/>
    <xf numFmtId="3" fontId="12" fillId="2" borderId="1" xfId="0" applyNumberFormat="1" applyFont="1" applyFill="1" applyBorder="1" applyAlignment="1">
      <alignment horizontal="center" vertical="center"/>
    </xf>
    <xf numFmtId="164" fontId="12" fillId="0" borderId="1" xfId="1" applyFont="1" applyBorder="1" applyAlignment="1">
      <alignment horizontal="center" vertical="center" wrapText="1"/>
    </xf>
    <xf numFmtId="164" fontId="13" fillId="0" borderId="0" xfId="0" applyNumberFormat="1" applyFont="1"/>
    <xf numFmtId="0" fontId="11" fillId="2" borderId="0" xfId="0" applyFont="1" applyFill="1" applyAlignment="1">
      <alignment horizontal="center"/>
    </xf>
    <xf numFmtId="0" fontId="12" fillId="0" borderId="0" xfId="0" applyFont="1"/>
    <xf numFmtId="0" fontId="12" fillId="2" borderId="1" xfId="0" applyFont="1" applyFill="1" applyBorder="1" applyAlignment="1">
      <alignment horizontal="center" vertical="center"/>
    </xf>
    <xf numFmtId="0" fontId="15" fillId="2" borderId="1"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12" fillId="2" borderId="5"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3"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3" fillId="2" borderId="1" xfId="0" applyFont="1" applyFill="1" applyBorder="1" applyAlignment="1">
      <alignment horizontal="center" vertical="center"/>
    </xf>
    <xf numFmtId="166" fontId="13" fillId="0" borderId="1" xfId="0" applyNumberFormat="1" applyFont="1" applyBorder="1" applyAlignment="1">
      <alignment horizontal="center" vertical="center" wrapText="1"/>
    </xf>
    <xf numFmtId="166" fontId="13" fillId="2" borderId="1" xfId="0" applyNumberFormat="1" applyFont="1" applyFill="1" applyBorder="1" applyAlignment="1">
      <alignment horizontal="center" vertical="center" wrapText="1"/>
    </xf>
    <xf numFmtId="3" fontId="13" fillId="2" borderId="1" xfId="0" applyNumberFormat="1" applyFont="1" applyFill="1" applyBorder="1" applyAlignment="1">
      <alignment horizontal="center" vertical="center" wrapText="1"/>
    </xf>
    <xf numFmtId="3" fontId="13" fillId="2" borderId="1" xfId="0" applyNumberFormat="1" applyFont="1" applyFill="1" applyBorder="1" applyAlignment="1">
      <alignment horizontal="center" vertical="center"/>
    </xf>
    <xf numFmtId="164" fontId="13" fillId="0" borderId="1" xfId="1"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301171</xdr:colOff>
      <xdr:row>1</xdr:row>
      <xdr:rowOff>339271</xdr:rowOff>
    </xdr:from>
    <xdr:to>
      <xdr:col>8</xdr:col>
      <xdr:colOff>629216</xdr:colOff>
      <xdr:row>1</xdr:row>
      <xdr:rowOff>657135</xdr:rowOff>
    </xdr:to>
    <xdr:sp macro="" textlink="">
      <xdr:nvSpPr>
        <xdr:cNvPr id="2" name="Rectangle 6">
          <a:extLst>
            <a:ext uri="{FF2B5EF4-FFF2-40B4-BE49-F238E27FC236}">
              <a16:creationId xmlns:a16="http://schemas.microsoft.com/office/drawing/2014/main" id="{00000000-0008-0000-0000-000002000000}"/>
            </a:ext>
          </a:extLst>
        </xdr:cNvPr>
        <xdr:cNvSpPr>
          <a:spLocks noChangeArrowheads="1"/>
        </xdr:cNvSpPr>
      </xdr:nvSpPr>
      <xdr:spPr>
        <a:xfrm flipV="1">
          <a:off x="3539671" y="1360351"/>
          <a:ext cx="8130925" cy="317864"/>
        </a:xfrm>
        <a:prstGeom prst="rect">
          <a:avLst/>
        </a:prstGeom>
        <a:solidFill>
          <a:srgbClr val="FFFFFF"/>
        </a:solidFill>
        <a:ln w="9525">
          <a:noFill/>
          <a:miter lim="800000"/>
        </a:ln>
      </xdr:spPr>
      <xdr:txBody>
        <a:bodyPr vertOverflow="clip" wrap="square" lIns="0" tIns="18288" rIns="27432" bIns="0" anchor="t" upright="1"/>
        <a:lstStyle/>
        <a:p>
          <a:pPr algn="ctr"/>
          <a:r>
            <a:rPr lang="hy-AM" sz="1200" b="1">
              <a:effectLst/>
              <a:latin typeface="GHEA Grapalat" panose="02000506050000020003" pitchFamily="50" charset="0"/>
              <a:ea typeface="+mn-ea"/>
              <a:cs typeface="+mn-cs"/>
            </a:rPr>
            <a:t>ՏԵԽՆԻԿԱԿԱՆ ԲՆՈՒԹԱԳԻՐ - ԳՆՄԱՆ ԺԱՄԱՆԱԿԱՑՈՒՅՑ</a:t>
          </a:r>
          <a:r>
            <a:rPr lang="hy-AM" sz="1200">
              <a:effectLst/>
              <a:latin typeface="GHEA Grapalat" panose="02000506050000020003" pitchFamily="50" charset="0"/>
              <a:ea typeface="+mn-ea"/>
              <a:cs typeface="+mn-cs"/>
            </a:rPr>
            <a:t>*</a:t>
          </a:r>
          <a:endParaRPr lang="ru-RU" sz="1200">
            <a:effectLst/>
            <a:latin typeface="GHEA Grapalat" panose="02000506050000020003" pitchFamily="50" charset="0"/>
            <a:ea typeface="+mn-ea"/>
            <a:cs typeface="+mn-cs"/>
          </a:endParaRPr>
        </a:p>
        <a:p>
          <a:pPr algn="r" rtl="0">
            <a:lnSpc>
              <a:spcPts val="700"/>
            </a:lnSpc>
            <a:defRPr sz="1000"/>
          </a:pPr>
          <a:endParaRPr lang="en-US" sz="1200" b="1" i="0" u="none" strike="noStrike" baseline="0">
            <a:solidFill>
              <a:srgbClr val="000000"/>
            </a:solidFill>
            <a:latin typeface="GHEA Grapalat" panose="02000506050000020003" pitchFamily="50" charset="0"/>
          </a:endParaRPr>
        </a:p>
      </xdr:txBody>
    </xdr:sp>
    <xdr:clientData/>
  </xdr:twoCellAnchor>
  <xdr:twoCellAnchor>
    <xdr:from>
      <xdr:col>4</xdr:col>
      <xdr:colOff>1001486</xdr:colOff>
      <xdr:row>0</xdr:row>
      <xdr:rowOff>152400</xdr:rowOff>
    </xdr:from>
    <xdr:to>
      <xdr:col>11</xdr:col>
      <xdr:colOff>1180759</xdr:colOff>
      <xdr:row>0</xdr:row>
      <xdr:rowOff>903514</xdr:rowOff>
    </xdr:to>
    <xdr:sp macro="" textlink="">
      <xdr:nvSpPr>
        <xdr:cNvPr id="3" name="Rectangle 6">
          <a:extLst>
            <a:ext uri="{FF2B5EF4-FFF2-40B4-BE49-F238E27FC236}">
              <a16:creationId xmlns:a16="http://schemas.microsoft.com/office/drawing/2014/main" id="{00000000-0008-0000-0000-000003000000}"/>
            </a:ext>
          </a:extLst>
        </xdr:cNvPr>
        <xdr:cNvSpPr>
          <a:spLocks noChangeArrowheads="1"/>
        </xdr:cNvSpPr>
      </xdr:nvSpPr>
      <xdr:spPr>
        <a:xfrm flipV="1">
          <a:off x="5398226" y="152400"/>
          <a:ext cx="9689033" cy="751114"/>
        </a:xfrm>
        <a:prstGeom prst="rect">
          <a:avLst/>
        </a:prstGeom>
        <a:solidFill>
          <a:srgbClr val="FFFFFF"/>
        </a:solidFill>
        <a:ln w="9525">
          <a:noFill/>
          <a:miter lim="800000"/>
        </a:ln>
      </xdr:spPr>
      <xdr:txBody>
        <a:bodyPr vertOverflow="clip" wrap="square" lIns="0" tIns="18288" rIns="27432" bIns="0" anchor="t" upright="1"/>
        <a:lstStyle/>
        <a:p>
          <a:pPr algn="r"/>
          <a:r>
            <a:rPr lang="hy-AM" sz="1050" b="1" i="1">
              <a:effectLst/>
              <a:latin typeface="GHEA Grapalat" panose="02000506050000020003" pitchFamily="50" charset="0"/>
              <a:ea typeface="+mn-ea"/>
              <a:cs typeface="+mn-cs"/>
            </a:rPr>
            <a:t>Հավելված N 1</a:t>
          </a:r>
          <a:endParaRPr lang="ru-RU" sz="1050" b="1">
            <a:effectLst/>
            <a:latin typeface="GHEA Grapalat" panose="02000506050000020003" pitchFamily="50" charset="0"/>
            <a:ea typeface="+mn-ea"/>
            <a:cs typeface="+mn-cs"/>
          </a:endParaRPr>
        </a:p>
        <a:p>
          <a:pPr algn="r"/>
          <a:r>
            <a:rPr lang="hy-AM" sz="1050" b="1" i="1">
              <a:effectLst/>
              <a:latin typeface="GHEA Grapalat" panose="02000506050000020003" pitchFamily="50" charset="0"/>
              <a:ea typeface="+mn-ea"/>
              <a:cs typeface="+mn-cs"/>
            </a:rPr>
            <a:t>«         »              20</a:t>
          </a:r>
          <a:r>
            <a:rPr lang="ru-RU" sz="1050" b="1" i="1">
              <a:effectLst/>
              <a:latin typeface="GHEA Grapalat" panose="02000506050000020003" pitchFamily="50" charset="0"/>
              <a:ea typeface="+mn-ea"/>
              <a:cs typeface="+mn-cs"/>
            </a:rPr>
            <a:t>26</a:t>
          </a:r>
          <a:r>
            <a:rPr lang="hy-AM" sz="1050" b="1" i="1">
              <a:effectLst/>
              <a:latin typeface="GHEA Grapalat" panose="02000506050000020003" pitchFamily="50" charset="0"/>
              <a:ea typeface="+mn-ea"/>
              <a:cs typeface="+mn-cs"/>
            </a:rPr>
            <a:t>թ. կնքված </a:t>
          </a:r>
          <a:endParaRPr lang="ru-RU" sz="1050" b="1">
            <a:effectLst/>
            <a:latin typeface="GHEA Grapalat" panose="02000506050000020003" pitchFamily="50" charset="0"/>
            <a:ea typeface="+mn-ea"/>
            <a:cs typeface="+mn-cs"/>
          </a:endParaRPr>
        </a:p>
        <a:p>
          <a:pPr algn="r"/>
          <a:r>
            <a:rPr lang="hy-AM" sz="1050" b="1" i="1">
              <a:effectLst/>
              <a:latin typeface="GHEA Grapalat" panose="02000506050000020003" pitchFamily="50" charset="0"/>
              <a:ea typeface="+mn-ea"/>
              <a:cs typeface="+mn-cs"/>
            </a:rPr>
            <a:t>                    «ՌՀ-ՍՀ-ԳՀԱՊՁԲ-26/2</a:t>
          </a:r>
          <a:r>
            <a:rPr lang="en-US" sz="1050" b="1" i="1">
              <a:effectLst/>
              <a:latin typeface="GHEA Grapalat" panose="02000506050000020003" pitchFamily="50" charset="0"/>
              <a:ea typeface="+mn-ea"/>
              <a:cs typeface="+mn-cs"/>
            </a:rPr>
            <a:t>8</a:t>
          </a:r>
          <a:r>
            <a:rPr lang="hy-AM" sz="1050" b="1" i="1">
              <a:effectLst/>
              <a:latin typeface="GHEA Grapalat" panose="02000506050000020003" pitchFamily="50" charset="0"/>
              <a:ea typeface="+mn-ea"/>
              <a:cs typeface="+mn-cs"/>
            </a:rPr>
            <a:t>» ծածկագրով պայմանագրի</a:t>
          </a:r>
          <a:endParaRPr lang="ru-RU" sz="1050" b="1">
            <a:effectLst/>
            <a:latin typeface="GHEA Grapalat" panose="02000506050000020003" pitchFamily="50" charset="0"/>
            <a:ea typeface="+mn-ea"/>
            <a:cs typeface="+mn-cs"/>
          </a:endParaRPr>
        </a:p>
        <a:p>
          <a:pPr algn="r" rtl="0">
            <a:lnSpc>
              <a:spcPts val="700"/>
            </a:lnSpc>
            <a:defRPr sz="1000"/>
          </a:pPr>
          <a:endParaRPr lang="en-US" sz="800" b="1" i="0" u="none" strike="noStrike" baseline="0">
            <a:solidFill>
              <a:srgbClr val="000000"/>
            </a:solidFill>
            <a:latin typeface="Times Armenian" panose="02020603050405020304"/>
          </a:endParaRPr>
        </a:p>
      </xdr:txBody>
    </xdr:sp>
    <xdr:clientData/>
  </xdr:twoCellAnchor>
  <xdr:twoCellAnchor>
    <xdr:from>
      <xdr:col>0</xdr:col>
      <xdr:colOff>108857</xdr:colOff>
      <xdr:row>37</xdr:row>
      <xdr:rowOff>21767</xdr:rowOff>
    </xdr:from>
    <xdr:to>
      <xdr:col>14</xdr:col>
      <xdr:colOff>174171</xdr:colOff>
      <xdr:row>44</xdr:row>
      <xdr:rowOff>32655</xdr:rowOff>
    </xdr:to>
    <xdr:sp macro="" textlink="">
      <xdr:nvSpPr>
        <xdr:cNvPr id="4" name="Rectangle 6">
          <a:extLst>
            <a:ext uri="{FF2B5EF4-FFF2-40B4-BE49-F238E27FC236}">
              <a16:creationId xmlns:a16="http://schemas.microsoft.com/office/drawing/2014/main" id="{00000000-0008-0000-0000-000004000000}"/>
            </a:ext>
          </a:extLst>
        </xdr:cNvPr>
        <xdr:cNvSpPr>
          <a:spLocks noChangeArrowheads="1"/>
        </xdr:cNvSpPr>
      </xdr:nvSpPr>
      <xdr:spPr>
        <a:xfrm flipV="1">
          <a:off x="108857" y="117805196"/>
          <a:ext cx="16600714" cy="1937659"/>
        </a:xfrm>
        <a:prstGeom prst="rect">
          <a:avLst/>
        </a:prstGeom>
        <a:solidFill>
          <a:srgbClr val="FFFFFF"/>
        </a:solidFill>
        <a:ln w="9525">
          <a:noFill/>
          <a:miter lim="800000"/>
        </a:ln>
      </xdr:spPr>
      <xdr:txBody>
        <a:bodyPr vertOverflow="clip" wrap="square" lIns="0" tIns="18288" rIns="27432" bIns="0" anchor="t" upright="1"/>
        <a:lstStyle/>
        <a:p>
          <a:pPr marL="0" marR="0" lvl="0" indent="0" defTabSz="914400" eaLnBrk="1" fontAlgn="auto" latinLnBrk="0" hangingPunct="1">
            <a:lnSpc>
              <a:spcPct val="100000"/>
            </a:lnSpc>
            <a:spcBef>
              <a:spcPts val="0"/>
            </a:spcBef>
            <a:spcAft>
              <a:spcPts val="0"/>
            </a:spcAft>
            <a:buClrTx/>
            <a:buSzTx/>
            <a:buFontTx/>
            <a:buNone/>
            <a:tabLst/>
            <a:defRPr/>
          </a:pPr>
          <a:r>
            <a:rPr lang="hy-AM" sz="1100">
              <a:effectLst/>
              <a:latin typeface="+mn-lt"/>
              <a:ea typeface="+mn-ea"/>
              <a:cs typeface="+mn-cs"/>
            </a:rPr>
            <a:t>* </a:t>
          </a:r>
          <a:r>
            <a:rPr lang="hy-AM" sz="1100" b="1">
              <a:effectLst/>
              <a:latin typeface="GHEA Grapalat" panose="02000506050000020003" pitchFamily="50" charset="0"/>
              <a:ea typeface="+mn-ea"/>
              <a:cs typeface="+mn-cs"/>
            </a:rPr>
            <a:t>Ծանոթագրություն՝</a:t>
          </a:r>
          <a:endParaRPr lang="ru-RU" sz="1100" b="1">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1.</a:t>
          </a:r>
          <a:r>
            <a:rPr lang="hy-AM" sz="1100" b="0">
              <a:effectLst/>
              <a:latin typeface="GHEA Grapalat" panose="02000506050000020003" pitchFamily="50" charset="0"/>
              <a:ea typeface="+mn-ea"/>
              <a:cs typeface="+mn-cs"/>
            </a:rPr>
            <a:t>Ապրանքը պետք է լինի նոր, չօգտագործված և գործարանային փաթեթավորմամբ` </a:t>
          </a:r>
          <a:endParaRPr lang="ru-RU" sz="1100" b="0">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2.</a:t>
          </a:r>
          <a:r>
            <a:rPr lang="hy-AM" sz="1100" b="0">
              <a:effectLst/>
              <a:latin typeface="GHEA Grapalat" panose="02000506050000020003" pitchFamily="50" charset="0"/>
              <a:ea typeface="+mn-ea"/>
              <a:cs typeface="+mn-cs"/>
            </a:rPr>
            <a:t>Ապրանքի հետ պետք է ներկայացվի արտադրողի կողմից պաշտոնապես հրապարակված տեղեկատվական բրոշյուր (Data Sheet), որտեղ պետք է զետեղված լինեն սարքերի բոլոր այն բնութագրերը, որոնք  մասնակիցը ներկայացրել է՝ եթե դա կիրառելի է տվյալ սարքերի ու սարքավորումների համար։</a:t>
          </a:r>
          <a:endParaRPr lang="ru-RU" sz="1100" b="0">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3.</a:t>
          </a:r>
          <a:r>
            <a:rPr lang="hy-AM" sz="1100" b="0">
              <a:effectLst/>
              <a:latin typeface="GHEA Grapalat" panose="02000506050000020003" pitchFamily="50" charset="0"/>
              <a:ea typeface="+mn-ea"/>
              <a:cs typeface="+mn-cs"/>
            </a:rPr>
            <a:t>N1-30 չափաբաժնի համար երաշխիքային ժամկետ է սահմանվում ապրանքն ընդունվելու օրվան հաջորդող օրվանից հաշված 1 (մեկ) տարի:  </a:t>
          </a:r>
          <a:endParaRPr lang="ru-RU" sz="1100" b="0">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4.</a:t>
          </a:r>
          <a:r>
            <a:rPr lang="hy-AM" sz="1100" b="0">
              <a:effectLst/>
              <a:latin typeface="GHEA Grapalat" panose="02000506050000020003" pitchFamily="50" charset="0"/>
              <a:ea typeface="+mn-ea"/>
              <a:cs typeface="+mn-cs"/>
            </a:rPr>
            <a:t>Ապրանքը մատակարարվում է </a:t>
          </a:r>
          <a:r>
            <a:rPr lang="en-US" sz="1100" b="0">
              <a:effectLst/>
              <a:latin typeface="GHEA Grapalat" panose="02000506050000020003" pitchFamily="50" charset="0"/>
              <a:ea typeface="+mn-ea"/>
              <a:cs typeface="+mn-cs"/>
            </a:rPr>
            <a:t>Վաճառողի</a:t>
          </a:r>
          <a:r>
            <a:rPr lang="en-US" sz="1100" b="0" baseline="0">
              <a:effectLst/>
              <a:latin typeface="GHEA Grapalat" panose="02000506050000020003" pitchFamily="50" charset="0"/>
              <a:ea typeface="+mn-ea"/>
              <a:cs typeface="+mn-cs"/>
            </a:rPr>
            <a:t> </a:t>
          </a:r>
          <a:r>
            <a:rPr lang="hy-AM" sz="1100" b="0">
              <a:effectLst/>
              <a:latin typeface="GHEA Grapalat" panose="02000506050000020003" pitchFamily="50" charset="0"/>
              <a:ea typeface="+mn-ea"/>
              <a:cs typeface="+mn-cs"/>
            </a:rPr>
            <a:t>ուժերով և միջոցներով։</a:t>
          </a:r>
          <a:endParaRPr lang="ru-RU" sz="1100" b="0">
            <a:effectLst/>
            <a:latin typeface="GHEA Grapalat" panose="02000506050000020003" pitchFamily="50" charset="0"/>
            <a:ea typeface="+mn-ea"/>
            <a:cs typeface="+mn-cs"/>
          </a:endParaRPr>
        </a:p>
        <a:p>
          <a:pPr lvl="0"/>
          <a:r>
            <a:rPr lang="en-US" sz="1100" b="0" baseline="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5.Ե</a:t>
          </a:r>
          <a:r>
            <a:rPr lang="hy-AM" sz="1100" b="0">
              <a:effectLst/>
              <a:latin typeface="GHEA Grapalat" panose="02000506050000020003" pitchFamily="50" charset="0"/>
              <a:ea typeface="+mn-ea"/>
              <a:cs typeface="+mn-cs"/>
            </a:rPr>
            <a:t>րաշխիքային ժամկետի շրջանում ապրանքների տեղափոխումը սպասարկման համար իրականացվում է </a:t>
          </a:r>
          <a:r>
            <a:rPr lang="en-US" sz="1100" b="0">
              <a:effectLst/>
              <a:latin typeface="GHEA Grapalat" panose="02000506050000020003" pitchFamily="50" charset="0"/>
              <a:ea typeface="+mn-ea"/>
              <a:cs typeface="+mn-cs"/>
            </a:rPr>
            <a:t>Վաճառողի  </a:t>
          </a:r>
          <a:r>
            <a:rPr lang="hy-AM" sz="1100" b="0">
              <a:effectLst/>
              <a:latin typeface="GHEA Grapalat" panose="02000506050000020003" pitchFamily="50" charset="0"/>
              <a:ea typeface="+mn-ea"/>
              <a:cs typeface="+mn-cs"/>
            </a:rPr>
            <a:t>ուժերով և միջոցներով։</a:t>
          </a:r>
          <a:endParaRPr lang="ru-RU" sz="1100" b="0">
            <a:effectLst/>
            <a:latin typeface="GHEA Grapalat" panose="02000506050000020003" pitchFamily="50" charset="0"/>
            <a:ea typeface="+mn-ea"/>
            <a:cs typeface="+mn-cs"/>
          </a:endParaRPr>
        </a:p>
        <a:p>
          <a:pPr lvl="0"/>
          <a:r>
            <a:rPr lang="hy-AM" sz="1100" b="0">
              <a:effectLst/>
              <a:latin typeface="GHEA Grapalat" panose="02000506050000020003" pitchFamily="50" charset="0"/>
              <a:ea typeface="+mn-ea"/>
              <a:cs typeface="+mn-cs"/>
            </a:rPr>
            <a:t> </a:t>
          </a:r>
          <a:r>
            <a:rPr lang="en-US" sz="1100" b="0">
              <a:effectLst/>
              <a:latin typeface="GHEA Grapalat" panose="02000506050000020003" pitchFamily="50" charset="0"/>
              <a:ea typeface="+mn-ea"/>
              <a:cs typeface="+mn-cs"/>
            </a:rPr>
            <a:t>6.Գնորդի </a:t>
          </a:r>
          <a:r>
            <a:rPr lang="hy-AM" sz="1100" b="0">
              <a:effectLst/>
              <a:latin typeface="GHEA Grapalat" panose="02000506050000020003" pitchFamily="50" charset="0"/>
              <a:ea typeface="+mn-ea"/>
              <a:cs typeface="+mn-cs"/>
            </a:rPr>
            <a:t> պահանջով Վաճառողը ներկայացնում է ապրանքն արտադրողից կամ վերջինիս ներկայացուցչից երաշխիքային նամակ կամ համապատասխանության սերտիֆիկատ:</a:t>
          </a:r>
          <a:endParaRPr lang="ru-RU" sz="1100" b="0">
            <a:effectLst/>
            <a:latin typeface="GHEA Grapalat" panose="02000506050000020003" pitchFamily="50" charset="0"/>
            <a:ea typeface="+mn-ea"/>
            <a:cs typeface="+mn-cs"/>
          </a:endParaRPr>
        </a:p>
        <a:p>
          <a:r>
            <a:rPr lang="hy-AM" sz="1100" b="0">
              <a:effectLst/>
              <a:latin typeface="GHEA Grapalat" panose="02000506050000020003" pitchFamily="50" charset="0"/>
              <a:ea typeface="+mn-ea"/>
              <a:cs typeface="+mn-cs"/>
            </a:rPr>
            <a:t> </a:t>
          </a:r>
          <a:endParaRPr lang="ru-RU" sz="1100" b="0">
            <a:effectLst/>
            <a:latin typeface="GHEA Grapalat" panose="02000506050000020003" pitchFamily="50" charset="0"/>
            <a:ea typeface="+mn-ea"/>
            <a:cs typeface="+mn-cs"/>
          </a:endParaRPr>
        </a:p>
        <a:p>
          <a:pPr algn="r" rtl="0">
            <a:lnSpc>
              <a:spcPts val="700"/>
            </a:lnSpc>
            <a:defRPr sz="1000"/>
          </a:pPr>
          <a:endParaRPr lang="en-US" sz="800" b="0" i="0" u="none" strike="noStrike" baseline="0">
            <a:solidFill>
              <a:sysClr val="windowText" lastClr="000000"/>
            </a:solidFill>
            <a:latin typeface="GHEA Grapalat" panose="02000506050000020003" pitchFamily="50" charset="0"/>
          </a:endParaRPr>
        </a:p>
      </xdr:txBody>
    </xdr:sp>
    <xdr:clientData/>
  </xdr:twoCellAnchor>
  <xdr:twoCellAnchor>
    <xdr:from>
      <xdr:col>1</xdr:col>
      <xdr:colOff>1143003</xdr:colOff>
      <xdr:row>48</xdr:row>
      <xdr:rowOff>130626</xdr:rowOff>
    </xdr:from>
    <xdr:to>
      <xdr:col>4</xdr:col>
      <xdr:colOff>914402</xdr:colOff>
      <xdr:row>66</xdr:row>
      <xdr:rowOff>32656</xdr:rowOff>
    </xdr:to>
    <xdr:sp macro="" textlink="">
      <xdr:nvSpPr>
        <xdr:cNvPr id="5" name="Rectangle 6">
          <a:extLst>
            <a:ext uri="{FF2B5EF4-FFF2-40B4-BE49-F238E27FC236}">
              <a16:creationId xmlns:a16="http://schemas.microsoft.com/office/drawing/2014/main" id="{00000000-0008-0000-0000-000005000000}"/>
            </a:ext>
          </a:extLst>
        </xdr:cNvPr>
        <xdr:cNvSpPr>
          <a:spLocks noChangeArrowheads="1"/>
        </xdr:cNvSpPr>
      </xdr:nvSpPr>
      <xdr:spPr>
        <a:xfrm flipV="1">
          <a:off x="1937660" y="120406883"/>
          <a:ext cx="3559628" cy="2449287"/>
        </a:xfrm>
        <a:prstGeom prst="rect">
          <a:avLst/>
        </a:prstGeom>
        <a:solidFill>
          <a:srgbClr val="FFFFFF"/>
        </a:solidFill>
        <a:ln w="9525">
          <a:noFill/>
          <a:miter lim="800000"/>
        </a:ln>
      </xdr:spPr>
      <xdr:txBody>
        <a:bodyPr vertOverflow="clip" wrap="square" lIns="0" tIns="18288" rIns="27432" bIns="0" anchor="ctr" upright="1"/>
        <a:lstStyle/>
        <a:p>
          <a:pPr algn="ctr"/>
          <a:r>
            <a:rPr lang="nb-NO" sz="1100" b="1">
              <a:effectLst/>
              <a:latin typeface="GHEA Grapalat" panose="02000506050000020003" pitchFamily="50" charset="0"/>
              <a:ea typeface="+mn-ea"/>
              <a:cs typeface="+mn-cs"/>
            </a:rPr>
            <a:t>ԳՆՈՐԴ</a:t>
          </a:r>
          <a:endParaRPr lang="ru-RU" sz="1100">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ԲՄԿ ՊՈՒՀ Ռուս-Հայկական</a:t>
          </a:r>
          <a:endParaRPr lang="ru-RU" sz="1100">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 (Սլավոնական) համալսարան</a:t>
          </a:r>
          <a:endParaRPr lang="ru-RU"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ք.Երևան,Հովեփ Էմին 123</a:t>
          </a:r>
          <a:endParaRPr lang="ru-RU"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  «Արդշինբանկ» ՓԲԸ</a:t>
          </a:r>
          <a:endParaRPr lang="ru-RU"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ՀՀ 2480100103250010</a:t>
          </a:r>
          <a:endParaRPr lang="ru-RU"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ՀՎՀՀ00053474</a:t>
          </a:r>
          <a:endParaRPr lang="ru-RU"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Ռեկտոր` </a:t>
          </a:r>
          <a:r>
            <a:rPr lang="hy-AM" sz="1100" b="1">
              <a:effectLst/>
              <a:latin typeface="GHEA Grapalat" panose="02000506050000020003" pitchFamily="50" charset="0"/>
              <a:ea typeface="+mn-ea"/>
              <a:cs typeface="+mn-cs"/>
            </a:rPr>
            <a:t>Է.Սանդոյան</a:t>
          </a:r>
          <a:endParaRPr lang="en-US" sz="1100" b="1">
            <a:effectLst/>
            <a:latin typeface="GHEA Grapalat" panose="02000506050000020003" pitchFamily="50" charset="0"/>
            <a:ea typeface="+mn-ea"/>
            <a:cs typeface="+mn-cs"/>
          </a:endParaRPr>
        </a:p>
        <a:p>
          <a:pPr algn="ctr"/>
          <a:endParaRPr lang="en-US" sz="1100" b="1">
            <a:effectLst/>
            <a:latin typeface="GHEA Grapalat" panose="02000506050000020003" pitchFamily="50" charset="0"/>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1100">
              <a:effectLst/>
              <a:latin typeface="GHEA Grapalat" panose="02000506050000020003" pitchFamily="50" charset="0"/>
              <a:ea typeface="+mn-ea"/>
              <a:cs typeface="+mn-cs"/>
            </a:rPr>
            <a:t>/</a:t>
          </a:r>
          <a:r>
            <a:rPr lang="ru-RU" sz="1100">
              <a:effectLst/>
              <a:latin typeface="GHEA Grapalat" panose="02000506050000020003" pitchFamily="50" charset="0"/>
              <a:ea typeface="+mn-ea"/>
              <a:cs typeface="+mn-cs"/>
            </a:rPr>
            <a:t>ստորագրություն</a:t>
          </a:r>
          <a:r>
            <a:rPr lang="en-US"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5</xdr:col>
      <xdr:colOff>194129</xdr:colOff>
      <xdr:row>47</xdr:row>
      <xdr:rowOff>90714</xdr:rowOff>
    </xdr:from>
    <xdr:to>
      <xdr:col>8</xdr:col>
      <xdr:colOff>625927</xdr:colOff>
      <xdr:row>64</xdr:row>
      <xdr:rowOff>134258</xdr:rowOff>
    </xdr:to>
    <xdr:sp macro="" textlink="">
      <xdr:nvSpPr>
        <xdr:cNvPr id="6" name="Rectangle 6">
          <a:extLst>
            <a:ext uri="{FF2B5EF4-FFF2-40B4-BE49-F238E27FC236}">
              <a16:creationId xmlns:a16="http://schemas.microsoft.com/office/drawing/2014/main" id="{00000000-0008-0000-0000-000006000000}"/>
            </a:ext>
          </a:extLst>
        </xdr:cNvPr>
        <xdr:cNvSpPr>
          <a:spLocks noChangeArrowheads="1"/>
        </xdr:cNvSpPr>
      </xdr:nvSpPr>
      <xdr:spPr>
        <a:xfrm flipV="1">
          <a:off x="8663215" y="120225457"/>
          <a:ext cx="3185883" cy="2449287"/>
        </a:xfrm>
        <a:prstGeom prst="rect">
          <a:avLst/>
        </a:prstGeom>
        <a:solidFill>
          <a:srgbClr val="FFFFFF"/>
        </a:solidFill>
        <a:ln w="9525">
          <a:noFill/>
          <a:miter lim="800000"/>
        </a:ln>
      </xdr:spPr>
      <xdr:txBody>
        <a:bodyPr vertOverflow="clip" wrap="square" lIns="0" tIns="18288" rIns="27432" bIns="0" anchor="ctr" upright="1"/>
        <a:lstStyle/>
        <a:p>
          <a:pPr algn="ctr"/>
          <a:r>
            <a:rPr lang="pt-BR" sz="1100" b="1">
              <a:effectLst/>
              <a:latin typeface="GHEA Grapalat" panose="02000506050000020003" pitchFamily="50" charset="0"/>
              <a:ea typeface="+mn-ea"/>
              <a:cs typeface="+mn-cs"/>
            </a:rPr>
            <a:t>ՎԱՃԱՌՈՂ</a:t>
          </a:r>
          <a:endParaRPr lang="ru-RU" sz="1100" b="1">
            <a:effectLst/>
            <a:latin typeface="GHEA Grapalat" panose="02000506050000020003" pitchFamily="50" charset="0"/>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ru-RU" sz="1100" b="1">
              <a:effectLst/>
              <a:latin typeface="+mn-lt"/>
              <a:ea typeface="+mn-ea"/>
              <a:cs typeface="+mn-cs"/>
            </a:rPr>
            <a:t> </a:t>
          </a:r>
          <a:endParaRPr lang="ru-RU"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1100">
              <a:effectLst/>
              <a:latin typeface="GHEA Grapalat" panose="02000506050000020003" pitchFamily="50" charset="0"/>
              <a:ea typeface="+mn-ea"/>
              <a:cs typeface="+mn-cs"/>
            </a:rPr>
            <a:t>/</a:t>
          </a:r>
          <a:r>
            <a:rPr lang="ru-RU" sz="1100">
              <a:effectLst/>
              <a:latin typeface="GHEA Grapalat" panose="02000506050000020003" pitchFamily="50" charset="0"/>
              <a:ea typeface="+mn-ea"/>
              <a:cs typeface="+mn-cs"/>
            </a:rPr>
            <a:t>ստորագրություն</a:t>
          </a:r>
          <a:r>
            <a:rPr lang="en-US"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editAs="oneCell">
    <xdr:from>
      <xdr:col>0</xdr:col>
      <xdr:colOff>108857</xdr:colOff>
      <xdr:row>217</xdr:row>
      <xdr:rowOff>4758</xdr:rowOff>
    </xdr:from>
    <xdr:to>
      <xdr:col>0</xdr:col>
      <xdr:colOff>383201</xdr:colOff>
      <xdr:row>219</xdr:row>
      <xdr:rowOff>53050</xdr:rowOff>
    </xdr:to>
    <xdr:pic>
      <xdr:nvPicPr>
        <xdr:cNvPr id="7" name="Рисунок 6">
          <a:extLst>
            <a:ext uri="{FF2B5EF4-FFF2-40B4-BE49-F238E27FC236}">
              <a16:creationId xmlns:a16="http://schemas.microsoft.com/office/drawing/2014/main" id="{C6387AF5-62CC-4B99-8A1C-7A48A75239AD}"/>
            </a:ext>
          </a:extLst>
        </xdr:cNvPr>
        <xdr:cNvPicPr>
          <a:picLocks noChangeAspect="1"/>
        </xdr:cNvPicPr>
      </xdr:nvPicPr>
      <xdr:blipFill>
        <a:blip xmlns:r="http://schemas.openxmlformats.org/officeDocument/2006/relationships" r:embed="rId1"/>
        <a:stretch>
          <a:fillRect/>
        </a:stretch>
      </xdr:blipFill>
      <xdr:spPr>
        <a:xfrm>
          <a:off x="108857" y="117805196"/>
          <a:ext cx="274344" cy="3657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847725</xdr:colOff>
      <xdr:row>0</xdr:row>
      <xdr:rowOff>55245</xdr:rowOff>
    </xdr:from>
    <xdr:to>
      <xdr:col>11</xdr:col>
      <xdr:colOff>865345</xdr:colOff>
      <xdr:row>0</xdr:row>
      <xdr:rowOff>790575</xdr:rowOff>
    </xdr:to>
    <xdr:sp macro="" textlink="">
      <xdr:nvSpPr>
        <xdr:cNvPr id="2" name="Rectangle 6">
          <a:extLst>
            <a:ext uri="{FF2B5EF4-FFF2-40B4-BE49-F238E27FC236}">
              <a16:creationId xmlns:a16="http://schemas.microsoft.com/office/drawing/2014/main" id="{00000000-0008-0000-0100-000002000000}"/>
            </a:ext>
          </a:extLst>
        </xdr:cNvPr>
        <xdr:cNvSpPr>
          <a:spLocks noChangeArrowheads="1"/>
        </xdr:cNvSpPr>
      </xdr:nvSpPr>
      <xdr:spPr>
        <a:xfrm flipV="1">
          <a:off x="7995285" y="55245"/>
          <a:ext cx="6311740" cy="735330"/>
        </a:xfrm>
        <a:prstGeom prst="rect">
          <a:avLst/>
        </a:prstGeom>
        <a:solidFill>
          <a:srgbClr val="FFFFFF"/>
        </a:solidFill>
        <a:ln w="9525">
          <a:noFill/>
          <a:miter lim="800000"/>
        </a:ln>
      </xdr:spPr>
      <xdr:txBody>
        <a:bodyPr vertOverflow="clip" wrap="square" lIns="0" tIns="18288" rIns="27432" bIns="0" anchor="t" upright="1"/>
        <a:lstStyle/>
        <a:p>
          <a:pPr algn="r"/>
          <a:r>
            <a:rPr lang="hy-AM" sz="1050" b="1" i="1">
              <a:effectLst/>
              <a:latin typeface="GHEA Grapalat" panose="02000506050000020003" pitchFamily="50" charset="0"/>
              <a:ea typeface="+mn-ea"/>
              <a:cs typeface="+mn-cs"/>
            </a:rPr>
            <a:t>Հավելված N 1</a:t>
          </a:r>
          <a:endParaRPr lang="ru-RU" sz="1050" b="1">
            <a:effectLst/>
            <a:latin typeface="GHEA Grapalat" panose="02000506050000020003" pitchFamily="50" charset="0"/>
            <a:ea typeface="+mn-ea"/>
            <a:cs typeface="+mn-cs"/>
          </a:endParaRPr>
        </a:p>
        <a:p>
          <a:pPr algn="r"/>
          <a:r>
            <a:rPr lang="hy-AM" sz="1050" b="1" i="1">
              <a:effectLst/>
              <a:latin typeface="GHEA Grapalat" panose="02000506050000020003" pitchFamily="50" charset="0"/>
              <a:ea typeface="+mn-ea"/>
              <a:cs typeface="+mn-cs"/>
            </a:rPr>
            <a:t>«         »              20</a:t>
          </a:r>
          <a:r>
            <a:rPr lang="ru-RU" sz="1050" b="1" i="1">
              <a:effectLst/>
              <a:latin typeface="GHEA Grapalat" panose="02000506050000020003" pitchFamily="50" charset="0"/>
              <a:ea typeface="+mn-ea"/>
              <a:cs typeface="+mn-cs"/>
            </a:rPr>
            <a:t>26</a:t>
          </a:r>
          <a:r>
            <a:rPr lang="hy-AM" sz="1050" b="1" i="1">
              <a:effectLst/>
              <a:latin typeface="GHEA Grapalat" panose="02000506050000020003" pitchFamily="50" charset="0"/>
              <a:ea typeface="+mn-ea"/>
              <a:cs typeface="+mn-cs"/>
            </a:rPr>
            <a:t>թ. կնքված </a:t>
          </a:r>
          <a:endParaRPr lang="ru-RU" sz="1050" b="1">
            <a:effectLst/>
            <a:latin typeface="GHEA Grapalat" panose="02000506050000020003" pitchFamily="50" charset="0"/>
            <a:ea typeface="+mn-ea"/>
            <a:cs typeface="+mn-cs"/>
          </a:endParaRPr>
        </a:p>
        <a:p>
          <a:pPr algn="r"/>
          <a:r>
            <a:rPr lang="hy-AM" sz="1050" b="1" i="1">
              <a:effectLst/>
              <a:latin typeface="GHEA Grapalat" panose="02000506050000020003" pitchFamily="50" charset="0"/>
              <a:ea typeface="+mn-ea"/>
              <a:cs typeface="+mn-cs"/>
            </a:rPr>
            <a:t>                    «ՌՀ-ՍՀ-ԳՀԱՊՁԲ-26/2</a:t>
          </a:r>
          <a:r>
            <a:rPr lang="en-US" sz="1050" b="1" i="1">
              <a:effectLst/>
              <a:latin typeface="GHEA Grapalat" panose="02000506050000020003" pitchFamily="50" charset="0"/>
              <a:ea typeface="+mn-ea"/>
              <a:cs typeface="+mn-cs"/>
            </a:rPr>
            <a:t>8</a:t>
          </a:r>
          <a:r>
            <a:rPr lang="hy-AM" sz="1050" b="1" i="1">
              <a:effectLst/>
              <a:latin typeface="GHEA Grapalat" panose="02000506050000020003" pitchFamily="50" charset="0"/>
              <a:ea typeface="+mn-ea"/>
              <a:cs typeface="+mn-cs"/>
            </a:rPr>
            <a:t>» ծածկագրով պայմանագրի</a:t>
          </a:r>
          <a:endParaRPr lang="ru-RU" sz="1050" b="1">
            <a:effectLst/>
            <a:latin typeface="GHEA Grapalat" panose="02000506050000020003" pitchFamily="50" charset="0"/>
            <a:ea typeface="+mn-ea"/>
            <a:cs typeface="+mn-cs"/>
          </a:endParaRPr>
        </a:p>
        <a:p>
          <a:pPr algn="r" rtl="0">
            <a:lnSpc>
              <a:spcPts val="700"/>
            </a:lnSpc>
            <a:defRPr sz="1000"/>
          </a:pPr>
          <a:endParaRPr lang="en-US" sz="800" b="1" i="0" u="none" strike="noStrike" baseline="0">
            <a:solidFill>
              <a:srgbClr val="000000"/>
            </a:solidFill>
            <a:latin typeface="Times Armenian" panose="02020603050405020304"/>
          </a:endParaRPr>
        </a:p>
      </xdr:txBody>
    </xdr:sp>
    <xdr:clientData/>
  </xdr:twoCellAnchor>
  <xdr:twoCellAnchor>
    <xdr:from>
      <xdr:col>0</xdr:col>
      <xdr:colOff>771525</xdr:colOff>
      <xdr:row>2</xdr:row>
      <xdr:rowOff>53340</xdr:rowOff>
    </xdr:from>
    <xdr:to>
      <xdr:col>11</xdr:col>
      <xdr:colOff>0</xdr:colOff>
      <xdr:row>2</xdr:row>
      <xdr:rowOff>367394</xdr:rowOff>
    </xdr:to>
    <xdr:sp macro="" textlink="">
      <xdr:nvSpPr>
        <xdr:cNvPr id="3" name="Rectangle 6">
          <a:extLst>
            <a:ext uri="{FF2B5EF4-FFF2-40B4-BE49-F238E27FC236}">
              <a16:creationId xmlns:a16="http://schemas.microsoft.com/office/drawing/2014/main" id="{00000000-0008-0000-0100-000003000000}"/>
            </a:ext>
          </a:extLst>
        </xdr:cNvPr>
        <xdr:cNvSpPr>
          <a:spLocks noChangeArrowheads="1"/>
        </xdr:cNvSpPr>
      </xdr:nvSpPr>
      <xdr:spPr>
        <a:xfrm flipV="1">
          <a:off x="771525" y="1089660"/>
          <a:ext cx="12670155" cy="314054"/>
        </a:xfrm>
        <a:prstGeom prst="rect">
          <a:avLst/>
        </a:prstGeom>
        <a:solidFill>
          <a:srgbClr val="FFFFFF"/>
        </a:solidFill>
        <a:ln w="9525">
          <a:noFill/>
          <a:miter lim="800000"/>
        </a:ln>
      </xdr:spPr>
      <xdr:txBody>
        <a:bodyPr vertOverflow="clip" wrap="square" lIns="0" tIns="18288" rIns="27432" bIns="0" anchor="t"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1">
              <a:effectLst/>
              <a:latin typeface="GHEA Grapalat" panose="02000506050000020003" pitchFamily="50" charset="0"/>
              <a:ea typeface="+mn-ea"/>
              <a:cs typeface="+mn-cs"/>
            </a:rPr>
            <a:t>­­­­­­­­­­­­­­ՎՃԱՐՄԱՆ ԺԱՄԱՆԱԿԱՑՈՒՅՑ*</a:t>
          </a:r>
          <a:endParaRPr lang="ru-RU" sz="1100" b="1">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a:t>
          </a:r>
          <a:endParaRPr lang="ru-RU" sz="1100" b="1">
            <a:effectLst/>
            <a:latin typeface="GHEA Grapalat" panose="02000506050000020003" pitchFamily="50" charset="0"/>
            <a:ea typeface="+mn-ea"/>
            <a:cs typeface="+mn-cs"/>
          </a:endParaRPr>
        </a:p>
        <a:p>
          <a:pPr algn="r" rtl="0">
            <a:lnSpc>
              <a:spcPts val="700"/>
            </a:lnSpc>
            <a:defRPr sz="1000"/>
          </a:pPr>
          <a:endParaRPr lang="en-US" sz="1100" b="1" i="0" u="none" strike="noStrike" baseline="0">
            <a:solidFill>
              <a:srgbClr val="000000"/>
            </a:solidFill>
            <a:latin typeface="GHEA Grapalat" panose="02000506050000020003" pitchFamily="50" charset="0"/>
          </a:endParaRPr>
        </a:p>
      </xdr:txBody>
    </xdr:sp>
    <xdr:clientData/>
  </xdr:twoCellAnchor>
  <xdr:twoCellAnchor>
    <xdr:from>
      <xdr:col>1</xdr:col>
      <xdr:colOff>1043940</xdr:colOff>
      <xdr:row>47</xdr:row>
      <xdr:rowOff>22860</xdr:rowOff>
    </xdr:from>
    <xdr:to>
      <xdr:col>2</xdr:col>
      <xdr:colOff>2731225</xdr:colOff>
      <xdr:row>62</xdr:row>
      <xdr:rowOff>158480</xdr:rowOff>
    </xdr:to>
    <xdr:sp macro="" textlink="">
      <xdr:nvSpPr>
        <xdr:cNvPr id="4" name="Rectangle 6">
          <a:extLst>
            <a:ext uri="{FF2B5EF4-FFF2-40B4-BE49-F238E27FC236}">
              <a16:creationId xmlns:a16="http://schemas.microsoft.com/office/drawing/2014/main" id="{00000000-0008-0000-0100-000004000000}"/>
            </a:ext>
          </a:extLst>
        </xdr:cNvPr>
        <xdr:cNvSpPr>
          <a:spLocks noChangeArrowheads="1"/>
        </xdr:cNvSpPr>
      </xdr:nvSpPr>
      <xdr:spPr>
        <a:xfrm flipV="1">
          <a:off x="2118360" y="11247120"/>
          <a:ext cx="2982685" cy="2878820"/>
        </a:xfrm>
        <a:prstGeom prst="rect">
          <a:avLst/>
        </a:prstGeom>
        <a:solidFill>
          <a:srgbClr val="FFFFFF"/>
        </a:solidFill>
        <a:ln w="9525">
          <a:noFill/>
          <a:miter lim="800000"/>
        </a:ln>
      </xdr:spPr>
      <xdr:txBody>
        <a:bodyPr vertOverflow="clip" wrap="square" lIns="0" tIns="18288" rIns="27432" bIns="0" anchor="ctr" upright="1"/>
        <a:lstStyle/>
        <a:p>
          <a:pPr algn="ctr"/>
          <a:r>
            <a:rPr lang="nb-NO" sz="1100" b="1">
              <a:effectLst/>
              <a:latin typeface="GHEA Grapalat" panose="02000506050000020003" pitchFamily="50" charset="0"/>
              <a:ea typeface="+mn-ea"/>
              <a:cs typeface="+mn-cs"/>
            </a:rPr>
            <a:t>ԳՆՈՐԴ</a:t>
          </a:r>
          <a:endParaRPr lang="ru-RU" sz="1100">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ԲՄԿ ՊՈՒՀ Ռուս-Հայկական</a:t>
          </a:r>
          <a:endParaRPr lang="ru-RU" sz="1100">
            <a:effectLst/>
            <a:latin typeface="GHEA Grapalat" panose="02000506050000020003" pitchFamily="50" charset="0"/>
            <a:ea typeface="+mn-ea"/>
            <a:cs typeface="+mn-cs"/>
          </a:endParaRPr>
        </a:p>
        <a:p>
          <a:pPr algn="ctr"/>
          <a:r>
            <a:rPr lang="hy-AM" sz="1100" b="1">
              <a:effectLst/>
              <a:latin typeface="GHEA Grapalat" panose="02000506050000020003" pitchFamily="50" charset="0"/>
              <a:ea typeface="+mn-ea"/>
              <a:cs typeface="+mn-cs"/>
            </a:rPr>
            <a:t> (Սլավոնական) համալսարան</a:t>
          </a:r>
          <a:endParaRPr lang="ru-RU"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ք.Երևան,Հովեփ Էմին 123</a:t>
          </a:r>
          <a:endParaRPr lang="ru-RU"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  «Արդշինբանկ» ՓԲԸ</a:t>
          </a:r>
          <a:endParaRPr lang="ru-RU"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ՀՀ 2480100103250010</a:t>
          </a:r>
          <a:endParaRPr lang="ru-RU"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ՀՎՀՀ00053474</a:t>
          </a:r>
          <a:endParaRPr lang="ru-RU" sz="1100">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Ռեկտոր` </a:t>
          </a:r>
          <a:r>
            <a:rPr lang="hy-AM" sz="1100" b="1">
              <a:effectLst/>
              <a:latin typeface="GHEA Grapalat" panose="02000506050000020003" pitchFamily="50" charset="0"/>
              <a:ea typeface="+mn-ea"/>
              <a:cs typeface="+mn-cs"/>
            </a:rPr>
            <a:t>Է.Սանդոյան</a:t>
          </a:r>
          <a:endParaRPr lang="en-US" sz="1100" b="1">
            <a:effectLst/>
            <a:latin typeface="GHEA Grapalat" panose="02000506050000020003" pitchFamily="50" charset="0"/>
            <a:ea typeface="+mn-ea"/>
            <a:cs typeface="+mn-cs"/>
          </a:endParaRPr>
        </a:p>
        <a:p>
          <a:pPr algn="ctr"/>
          <a:endParaRPr lang="en-US" sz="1100" b="1">
            <a:effectLst/>
            <a:latin typeface="GHEA Grapalat" panose="02000506050000020003" pitchFamily="50" charset="0"/>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1100">
              <a:effectLst/>
              <a:latin typeface="GHEA Grapalat" panose="02000506050000020003" pitchFamily="50" charset="0"/>
              <a:ea typeface="+mn-ea"/>
              <a:cs typeface="+mn-cs"/>
            </a:rPr>
            <a:t>/</a:t>
          </a:r>
          <a:r>
            <a:rPr lang="ru-RU" sz="1100">
              <a:effectLst/>
              <a:latin typeface="GHEA Grapalat" panose="02000506050000020003" pitchFamily="50" charset="0"/>
              <a:ea typeface="+mn-ea"/>
              <a:cs typeface="+mn-cs"/>
            </a:rPr>
            <a:t>ստորագրություն</a:t>
          </a:r>
          <a:r>
            <a:rPr lang="en-US"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6</xdr:col>
      <xdr:colOff>312420</xdr:colOff>
      <xdr:row>46</xdr:row>
      <xdr:rowOff>15240</xdr:rowOff>
    </xdr:from>
    <xdr:to>
      <xdr:col>9</xdr:col>
      <xdr:colOff>737868</xdr:colOff>
      <xdr:row>61</xdr:row>
      <xdr:rowOff>150860</xdr:rowOff>
    </xdr:to>
    <xdr:sp macro="" textlink="">
      <xdr:nvSpPr>
        <xdr:cNvPr id="5" name="Rectangle 6">
          <a:extLst>
            <a:ext uri="{FF2B5EF4-FFF2-40B4-BE49-F238E27FC236}">
              <a16:creationId xmlns:a16="http://schemas.microsoft.com/office/drawing/2014/main" id="{00000000-0008-0000-0100-000005000000}"/>
            </a:ext>
          </a:extLst>
        </xdr:cNvPr>
        <xdr:cNvSpPr>
          <a:spLocks noChangeArrowheads="1"/>
        </xdr:cNvSpPr>
      </xdr:nvSpPr>
      <xdr:spPr>
        <a:xfrm flipV="1">
          <a:off x="9258300" y="11056620"/>
          <a:ext cx="3122928" cy="2878820"/>
        </a:xfrm>
        <a:prstGeom prst="rect">
          <a:avLst/>
        </a:prstGeom>
        <a:solidFill>
          <a:srgbClr val="FFFFFF"/>
        </a:solidFill>
        <a:ln w="9525">
          <a:noFill/>
          <a:miter lim="800000"/>
        </a:ln>
      </xdr:spPr>
      <xdr:txBody>
        <a:bodyPr vertOverflow="clip" wrap="square" lIns="0" tIns="18288" rIns="27432" bIns="0" anchor="ctr" upright="1"/>
        <a:lstStyle/>
        <a:p>
          <a:pPr algn="ctr"/>
          <a:r>
            <a:rPr lang="pt-BR" sz="1100" b="1">
              <a:effectLst/>
              <a:latin typeface="GHEA Grapalat" panose="02000506050000020003" pitchFamily="50" charset="0"/>
              <a:ea typeface="+mn-ea"/>
              <a:cs typeface="+mn-cs"/>
            </a:rPr>
            <a:t>ՎԱՃԱՌՈՂ</a:t>
          </a:r>
          <a:endParaRPr lang="ru-RU" sz="1100" b="1">
            <a:effectLst/>
            <a:latin typeface="GHEA Grapalat" panose="02000506050000020003" pitchFamily="50" charset="0"/>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pt-BR" sz="1100" b="1">
              <a:effectLst/>
              <a:latin typeface="+mn-lt"/>
              <a:ea typeface="+mn-ea"/>
              <a:cs typeface="+mn-cs"/>
            </a:rPr>
            <a:t> </a:t>
          </a:r>
          <a:endParaRPr lang="ru-RU" sz="1100">
            <a:effectLst/>
            <a:latin typeface="+mn-lt"/>
            <a:ea typeface="+mn-ea"/>
            <a:cs typeface="+mn-cs"/>
          </a:endParaRPr>
        </a:p>
        <a:p>
          <a:r>
            <a:rPr lang="ru-RU" sz="1100" b="1">
              <a:effectLst/>
              <a:latin typeface="+mn-lt"/>
              <a:ea typeface="+mn-ea"/>
              <a:cs typeface="+mn-cs"/>
            </a:rPr>
            <a:t> </a:t>
          </a:r>
          <a:endParaRPr lang="ru-RU" sz="1100">
            <a:effectLst/>
            <a:latin typeface="+mn-lt"/>
            <a:ea typeface="+mn-ea"/>
            <a:cs typeface="+mn-cs"/>
          </a:endParaRPr>
        </a:p>
        <a:p>
          <a:pPr algn="ctr"/>
          <a:endParaRPr lang="en-US" sz="1100" b="1">
            <a:effectLst/>
            <a:latin typeface="GHEA Grapalat" panose="02000506050000020003" pitchFamily="50" charset="0"/>
            <a:ea typeface="+mn-ea"/>
            <a:cs typeface="+mn-cs"/>
          </a:endParaRPr>
        </a:p>
        <a:p>
          <a:pPr algn="ctr"/>
          <a:r>
            <a:rPr lang="hy-AM"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en-US" sz="1100">
              <a:effectLst/>
              <a:latin typeface="GHEA Grapalat" panose="02000506050000020003" pitchFamily="50" charset="0"/>
              <a:ea typeface="+mn-ea"/>
              <a:cs typeface="+mn-cs"/>
            </a:rPr>
            <a:t>/</a:t>
          </a:r>
          <a:r>
            <a:rPr lang="ru-RU" sz="1100">
              <a:effectLst/>
              <a:latin typeface="GHEA Grapalat" panose="02000506050000020003" pitchFamily="50" charset="0"/>
              <a:ea typeface="+mn-ea"/>
              <a:cs typeface="+mn-cs"/>
            </a:rPr>
            <a:t>ստորագրություն</a:t>
          </a:r>
          <a:r>
            <a:rPr lang="en-US" sz="1100">
              <a:effectLst/>
              <a:latin typeface="GHEA Grapalat" panose="02000506050000020003" pitchFamily="50" charset="0"/>
              <a:ea typeface="+mn-ea"/>
              <a:cs typeface="+mn-cs"/>
            </a:rPr>
            <a:t>/</a:t>
          </a:r>
          <a:endParaRPr lang="ru-RU" sz="1100">
            <a:effectLst/>
            <a:latin typeface="GHEA Grapalat" panose="02000506050000020003" pitchFamily="50" charset="0"/>
            <a:ea typeface="+mn-ea"/>
            <a:cs typeface="+mn-cs"/>
          </a:endParaRPr>
        </a:p>
        <a:p>
          <a:pPr algn="ctr"/>
          <a:r>
            <a:rPr lang="ru-RU" sz="1100">
              <a:effectLst/>
              <a:latin typeface="GHEA Grapalat" panose="02000506050000020003" pitchFamily="50" charset="0"/>
              <a:ea typeface="+mn-ea"/>
              <a:cs typeface="+mn-cs"/>
            </a:rPr>
            <a:t>Կ.Տ</a:t>
          </a:r>
          <a:endParaRPr lang="en-US" sz="1100" b="1">
            <a:effectLst/>
            <a:latin typeface="GHEA Grapalat" panose="02000506050000020003" pitchFamily="50" charset="0"/>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0</xdr:col>
      <xdr:colOff>266700</xdr:colOff>
      <xdr:row>38</xdr:row>
      <xdr:rowOff>152400</xdr:rowOff>
    </xdr:from>
    <xdr:to>
      <xdr:col>11</xdr:col>
      <xdr:colOff>571500</xdr:colOff>
      <xdr:row>45</xdr:row>
      <xdr:rowOff>7620</xdr:rowOff>
    </xdr:to>
    <xdr:sp macro="" textlink="">
      <xdr:nvSpPr>
        <xdr:cNvPr id="6" name="Rectangle 6">
          <a:extLst>
            <a:ext uri="{FF2B5EF4-FFF2-40B4-BE49-F238E27FC236}">
              <a16:creationId xmlns:a16="http://schemas.microsoft.com/office/drawing/2014/main" id="{00000000-0008-0000-0100-000006000000}"/>
            </a:ext>
          </a:extLst>
        </xdr:cNvPr>
        <xdr:cNvSpPr>
          <a:spLocks noChangeArrowheads="1"/>
        </xdr:cNvSpPr>
      </xdr:nvSpPr>
      <xdr:spPr>
        <a:xfrm flipV="1">
          <a:off x="266700" y="11449050"/>
          <a:ext cx="12515850" cy="1188720"/>
        </a:xfrm>
        <a:prstGeom prst="rect">
          <a:avLst/>
        </a:prstGeom>
        <a:solidFill>
          <a:srgbClr val="FFFFFF"/>
        </a:solidFill>
        <a:ln w="9525">
          <a:noFill/>
          <a:miter lim="800000"/>
        </a:ln>
      </xdr:spPr>
      <xdr:txBody>
        <a:bodyPr vertOverflow="clip" wrap="square" lIns="0" tIns="18288" rIns="27432" bIns="0" anchor="t" upright="1"/>
        <a:lstStyle/>
        <a:p>
          <a:pPr lvl="0"/>
          <a:r>
            <a:rPr lang="hy-AM" sz="1100" b="0">
              <a:effectLst/>
              <a:latin typeface="GHEA Grapalat" panose="02000506050000020003" pitchFamily="50" charset="0"/>
              <a:ea typeface="+mn-ea"/>
              <a:cs typeface="+mn-cs"/>
            </a:rPr>
            <a:t> </a:t>
          </a:r>
          <a:endParaRPr lang="en-US" sz="1100" b="0">
            <a:effectLst/>
            <a:latin typeface="GHEA Grapalat" panose="02000506050000020003" pitchFamily="50" charset="0"/>
            <a:ea typeface="+mn-ea"/>
            <a:cs typeface="+mn-cs"/>
          </a:endParaRPr>
        </a:p>
        <a:p>
          <a:r>
            <a:rPr lang="hy-AM" sz="1100" b="0">
              <a:effectLst/>
              <a:latin typeface="GHEA Grapalat" panose="02000506050000020003" pitchFamily="50" charset="0"/>
              <a:ea typeface="+mn-ea"/>
              <a:cs typeface="+mn-cs"/>
            </a:rPr>
            <a:t> </a:t>
          </a:r>
          <a:r>
            <a:rPr lang="en-US" sz="1100" i="1">
              <a:effectLst/>
              <a:latin typeface="+mn-lt"/>
              <a:ea typeface="+mn-ea"/>
              <a:cs typeface="+mn-cs"/>
            </a:rPr>
            <a:t>* </a:t>
          </a:r>
          <a:r>
            <a:rPr lang="pt-BR" sz="1100" i="1">
              <a:effectLst/>
              <a:latin typeface="+mn-lt"/>
              <a:ea typeface="+mn-ea"/>
              <a:cs typeface="+mn-cs"/>
            </a:rPr>
            <a:t>Վճարման ենթակա գումարները ներկայացվում են աճողական կարգով: Եթե պայմանագիրը կնքվում է "Գնումների մասին" ՀՀ օրենքի 15-րդ հոդվածի 6-րդ մասի հիման վրա, ապա սույն ժամանակացույցը լրացվում և կնքվում է ֆինանսական միջոցներ նախատեսվելու դեպքում կողմերի միջև կնքվող համաձայնագրի հետ միաժամանակ` որպես դրա անբաժանելի մաս:</a:t>
          </a:r>
          <a:endParaRPr lang="ru-RU" sz="1100">
            <a:effectLst/>
            <a:latin typeface="+mn-lt"/>
            <a:ea typeface="+mn-ea"/>
            <a:cs typeface="+mn-cs"/>
          </a:endParaRPr>
        </a:p>
        <a:p>
          <a:r>
            <a:rPr lang="pt-BR" sz="1100" i="1">
              <a:effectLst/>
              <a:latin typeface="+mn-lt"/>
              <a:ea typeface="+mn-ea"/>
              <a:cs typeface="+mn-cs"/>
            </a:rPr>
            <a:t>** հրավերում գումարները նշվում են տոկոսով, իսկ պայմանագիրը կնքելիս տոկոսի փոխարեն նշվում է կոնկրետ գումարի չափ</a:t>
          </a:r>
          <a:endParaRPr lang="ru-RU" sz="1100">
            <a:effectLst/>
            <a:latin typeface="+mn-lt"/>
            <a:ea typeface="+mn-ea"/>
            <a:cs typeface="+mn-cs"/>
          </a:endParaRPr>
        </a:p>
        <a:p>
          <a:r>
            <a:rPr lang="es-ES" sz="1100">
              <a:effectLst/>
              <a:latin typeface="+mn-lt"/>
              <a:ea typeface="+mn-ea"/>
              <a:cs typeface="+mn-cs"/>
            </a:rPr>
            <a:t> </a:t>
          </a:r>
          <a:endParaRPr lang="ru-RU" sz="1100">
            <a:effectLst/>
            <a:latin typeface="+mn-lt"/>
            <a:ea typeface="+mn-ea"/>
            <a:cs typeface="+mn-cs"/>
          </a:endParaRPr>
        </a:p>
        <a:p>
          <a:pPr algn="r" rtl="0">
            <a:lnSpc>
              <a:spcPts val="700"/>
            </a:lnSpc>
            <a:defRPr sz="1000"/>
          </a:pPr>
          <a:endParaRPr lang="en-US" sz="800" b="0" i="0" u="none" strike="noStrike" baseline="0">
            <a:solidFill>
              <a:sysClr val="windowText" lastClr="000000"/>
            </a:solidFill>
            <a:latin typeface="GHEA Grapalat" panose="02000506050000020003" pitchFamily="50"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3"/>
  <sheetViews>
    <sheetView tabSelected="1" topLeftCell="A34" zoomScale="120" zoomScaleNormal="120" zoomScaleSheetLayoutView="100" workbookViewId="0">
      <selection activeCell="E35" sqref="E35"/>
    </sheetView>
  </sheetViews>
  <sheetFormatPr defaultColWidth="8.85546875" defaultRowHeight="12.75" x14ac:dyDescent="0.25"/>
  <cols>
    <col min="1" max="1" width="9.7109375" style="9" customWidth="1"/>
    <col min="2" max="2" width="18" style="9" customWidth="1"/>
    <col min="3" max="3" width="20.42578125" style="11" customWidth="1"/>
    <col min="4" max="4" width="16.85546875" style="9" customWidth="1"/>
    <col min="5" max="5" width="79.7109375" style="34" customWidth="1"/>
    <col min="6" max="7" width="12.85546875" style="30" customWidth="1"/>
    <col min="8" max="8" width="14.42578125" style="24" customWidth="1"/>
    <col min="9" max="9" width="11.5703125" style="28" customWidth="1"/>
    <col min="10" max="11" width="15.140625" style="28" customWidth="1"/>
    <col min="12" max="12" width="18" style="30" customWidth="1"/>
    <col min="13" max="16384" width="8.85546875" style="9"/>
  </cols>
  <sheetData>
    <row r="1" spans="1:12" ht="80.45" customHeight="1" x14ac:dyDescent="0.25">
      <c r="I1" s="24"/>
      <c r="J1" s="30"/>
      <c r="K1" s="30"/>
    </row>
    <row r="2" spans="1:12" ht="80.45" customHeight="1" x14ac:dyDescent="0.25">
      <c r="I2" s="24"/>
      <c r="J2" s="30"/>
      <c r="K2" s="30"/>
    </row>
    <row r="3" spans="1:12" s="12" customFormat="1" ht="21.6" customHeight="1" x14ac:dyDescent="0.25">
      <c r="C3" s="17"/>
      <c r="E3" s="18"/>
      <c r="F3" s="35"/>
      <c r="G3" s="35"/>
      <c r="H3" s="24"/>
      <c r="I3" s="24"/>
      <c r="J3" s="35"/>
      <c r="K3" s="35"/>
      <c r="L3" s="19" t="s">
        <v>1</v>
      </c>
    </row>
    <row r="4" spans="1:12" ht="25.9" customHeight="1" x14ac:dyDescent="0.25">
      <c r="A4" s="41" t="s">
        <v>2</v>
      </c>
      <c r="B4" s="42"/>
      <c r="C4" s="42"/>
      <c r="D4" s="42"/>
      <c r="E4" s="42"/>
      <c r="F4" s="42"/>
      <c r="G4" s="42"/>
      <c r="H4" s="42"/>
      <c r="I4" s="42"/>
      <c r="J4" s="42"/>
      <c r="K4" s="42"/>
      <c r="L4" s="43"/>
    </row>
    <row r="5" spans="1:12" s="12" customFormat="1" ht="41.45" customHeight="1" x14ac:dyDescent="0.25">
      <c r="A5" s="44" t="s">
        <v>3</v>
      </c>
      <c r="B5" s="44" t="s">
        <v>4</v>
      </c>
      <c r="C5" s="46" t="s">
        <v>5</v>
      </c>
      <c r="D5" s="44" t="s">
        <v>6</v>
      </c>
      <c r="E5" s="46" t="s">
        <v>7</v>
      </c>
      <c r="F5" s="48" t="s">
        <v>8</v>
      </c>
      <c r="G5" s="44" t="s">
        <v>9</v>
      </c>
      <c r="H5" s="46" t="s">
        <v>10</v>
      </c>
      <c r="I5" s="46" t="s">
        <v>11</v>
      </c>
      <c r="J5" s="38" t="s">
        <v>12</v>
      </c>
      <c r="K5" s="39"/>
      <c r="L5" s="40"/>
    </row>
    <row r="6" spans="1:12" s="12" customFormat="1" ht="62.45" customHeight="1" x14ac:dyDescent="0.25">
      <c r="A6" s="45"/>
      <c r="B6" s="45"/>
      <c r="C6" s="47"/>
      <c r="D6" s="45"/>
      <c r="E6" s="47"/>
      <c r="F6" s="49"/>
      <c r="G6" s="45"/>
      <c r="H6" s="47"/>
      <c r="I6" s="47"/>
      <c r="J6" s="29" t="s">
        <v>13</v>
      </c>
      <c r="K6" s="29" t="s">
        <v>14</v>
      </c>
      <c r="L6" s="29" t="s">
        <v>15</v>
      </c>
    </row>
    <row r="7" spans="1:12" s="12" customFormat="1" ht="390" customHeight="1" x14ac:dyDescent="0.25">
      <c r="A7" s="14">
        <v>1</v>
      </c>
      <c r="B7" s="15" t="s">
        <v>27</v>
      </c>
      <c r="C7" s="22" t="s">
        <v>47</v>
      </c>
      <c r="D7" s="15"/>
      <c r="E7" s="13" t="s">
        <v>101</v>
      </c>
      <c r="F7" s="36" t="s">
        <v>16</v>
      </c>
      <c r="G7" s="23">
        <f t="shared" ref="G7:G36" si="0">+H7/I7</f>
        <v>450000</v>
      </c>
      <c r="H7" s="25">
        <v>2250000</v>
      </c>
      <c r="I7" s="26">
        <v>5</v>
      </c>
      <c r="J7" s="26" t="s">
        <v>17</v>
      </c>
      <c r="K7" s="31">
        <f t="shared" ref="K7:K36" si="1">I7</f>
        <v>5</v>
      </c>
      <c r="L7" s="32" t="s">
        <v>72</v>
      </c>
    </row>
    <row r="8" spans="1:12" s="17" customFormat="1" ht="266.25" customHeight="1" x14ac:dyDescent="0.25">
      <c r="A8" s="60">
        <v>2</v>
      </c>
      <c r="B8" s="15" t="s">
        <v>28</v>
      </c>
      <c r="C8" s="22" t="s">
        <v>47</v>
      </c>
      <c r="D8" s="10"/>
      <c r="E8" s="13" t="s">
        <v>77</v>
      </c>
      <c r="F8" s="36" t="s">
        <v>16</v>
      </c>
      <c r="G8" s="23">
        <f t="shared" si="0"/>
        <v>211000</v>
      </c>
      <c r="H8" s="25">
        <v>18990000</v>
      </c>
      <c r="I8" s="26">
        <v>90</v>
      </c>
      <c r="J8" s="26" t="s">
        <v>17</v>
      </c>
      <c r="K8" s="31">
        <f t="shared" si="1"/>
        <v>90</v>
      </c>
      <c r="L8" s="32" t="s">
        <v>72</v>
      </c>
    </row>
    <row r="9" spans="1:12" s="17" customFormat="1" ht="225" customHeight="1" x14ac:dyDescent="0.25">
      <c r="A9" s="14">
        <v>3</v>
      </c>
      <c r="B9" s="15" t="s">
        <v>29</v>
      </c>
      <c r="C9" s="22" t="s">
        <v>46</v>
      </c>
      <c r="D9" s="15"/>
      <c r="E9" s="13" t="s">
        <v>80</v>
      </c>
      <c r="F9" s="36" t="s">
        <v>16</v>
      </c>
      <c r="G9" s="23">
        <f t="shared" si="0"/>
        <v>54500</v>
      </c>
      <c r="H9" s="25">
        <v>4905000</v>
      </c>
      <c r="I9" s="26">
        <v>90</v>
      </c>
      <c r="J9" s="26" t="s">
        <v>17</v>
      </c>
      <c r="K9" s="31">
        <f t="shared" si="1"/>
        <v>90</v>
      </c>
      <c r="L9" s="32" t="s">
        <v>72</v>
      </c>
    </row>
    <row r="10" spans="1:12" s="17" customFormat="1" ht="174.75" customHeight="1" x14ac:dyDescent="0.25">
      <c r="A10" s="16">
        <v>4</v>
      </c>
      <c r="B10" s="15" t="s">
        <v>30</v>
      </c>
      <c r="C10" s="22" t="s">
        <v>48</v>
      </c>
      <c r="D10" s="15"/>
      <c r="E10" s="13" t="s">
        <v>78</v>
      </c>
      <c r="F10" s="36" t="s">
        <v>16</v>
      </c>
      <c r="G10" s="23">
        <f t="shared" si="0"/>
        <v>70000</v>
      </c>
      <c r="H10" s="25">
        <v>490000</v>
      </c>
      <c r="I10" s="26">
        <v>7</v>
      </c>
      <c r="J10" s="26" t="s">
        <v>17</v>
      </c>
      <c r="K10" s="31">
        <f t="shared" si="1"/>
        <v>7</v>
      </c>
      <c r="L10" s="32" t="s">
        <v>72</v>
      </c>
    </row>
    <row r="11" spans="1:12" s="17" customFormat="1" ht="131.25" customHeight="1" x14ac:dyDescent="0.25">
      <c r="A11" s="14">
        <v>5</v>
      </c>
      <c r="B11" s="15" t="s">
        <v>31</v>
      </c>
      <c r="C11" s="22" t="s">
        <v>48</v>
      </c>
      <c r="D11" s="15"/>
      <c r="E11" s="13" t="s">
        <v>79</v>
      </c>
      <c r="F11" s="36" t="s">
        <v>16</v>
      </c>
      <c r="G11" s="23">
        <f t="shared" si="0"/>
        <v>200000</v>
      </c>
      <c r="H11" s="25">
        <v>1200000</v>
      </c>
      <c r="I11" s="26">
        <v>6</v>
      </c>
      <c r="J11" s="26" t="s">
        <v>17</v>
      </c>
      <c r="K11" s="31">
        <f t="shared" si="1"/>
        <v>6</v>
      </c>
      <c r="L11" s="32" t="s">
        <v>72</v>
      </c>
    </row>
    <row r="12" spans="1:12" s="17" customFormat="1" ht="409.5" customHeight="1" x14ac:dyDescent="0.25">
      <c r="A12" s="16">
        <v>6</v>
      </c>
      <c r="B12" s="15" t="s">
        <v>32</v>
      </c>
      <c r="C12" s="22" t="s">
        <v>49</v>
      </c>
      <c r="D12" s="15"/>
      <c r="E12" s="37" t="s">
        <v>102</v>
      </c>
      <c r="F12" s="36" t="s">
        <v>16</v>
      </c>
      <c r="G12" s="23">
        <f t="shared" si="0"/>
        <v>232000</v>
      </c>
      <c r="H12" s="25">
        <v>464000</v>
      </c>
      <c r="I12" s="26">
        <v>2</v>
      </c>
      <c r="J12" s="26" t="s">
        <v>17</v>
      </c>
      <c r="K12" s="31">
        <f t="shared" si="1"/>
        <v>2</v>
      </c>
      <c r="L12" s="32" t="s">
        <v>72</v>
      </c>
    </row>
    <row r="13" spans="1:12" s="17" customFormat="1" ht="207.75" customHeight="1" x14ac:dyDescent="0.25">
      <c r="A13" s="14">
        <v>7</v>
      </c>
      <c r="B13" s="15" t="s">
        <v>33</v>
      </c>
      <c r="C13" s="22" t="s">
        <v>49</v>
      </c>
      <c r="D13" s="15"/>
      <c r="E13" s="13" t="s">
        <v>81</v>
      </c>
      <c r="F13" s="36" t="s">
        <v>16</v>
      </c>
      <c r="G13" s="23">
        <f t="shared" si="0"/>
        <v>310000</v>
      </c>
      <c r="H13" s="25">
        <v>620000</v>
      </c>
      <c r="I13" s="26">
        <v>2</v>
      </c>
      <c r="J13" s="26" t="s">
        <v>17</v>
      </c>
      <c r="K13" s="31">
        <f t="shared" si="1"/>
        <v>2</v>
      </c>
      <c r="L13" s="32" t="s">
        <v>72</v>
      </c>
    </row>
    <row r="14" spans="1:12" s="17" customFormat="1" ht="151.5" customHeight="1" x14ac:dyDescent="0.25">
      <c r="A14" s="16">
        <v>8</v>
      </c>
      <c r="B14" s="15" t="s">
        <v>34</v>
      </c>
      <c r="C14" s="22" t="s">
        <v>50</v>
      </c>
      <c r="D14" s="15"/>
      <c r="E14" s="13" t="s">
        <v>82</v>
      </c>
      <c r="F14" s="36" t="s">
        <v>16</v>
      </c>
      <c r="G14" s="23">
        <f t="shared" si="0"/>
        <v>196000</v>
      </c>
      <c r="H14" s="25">
        <v>1960000</v>
      </c>
      <c r="I14" s="26">
        <v>10</v>
      </c>
      <c r="J14" s="26" t="s">
        <v>17</v>
      </c>
      <c r="K14" s="31">
        <f t="shared" si="1"/>
        <v>10</v>
      </c>
      <c r="L14" s="32" t="s">
        <v>72</v>
      </c>
    </row>
    <row r="15" spans="1:12" s="17" customFormat="1" ht="213" customHeight="1" x14ac:dyDescent="0.25">
      <c r="A15" s="14">
        <v>9</v>
      </c>
      <c r="B15" s="15" t="s">
        <v>35</v>
      </c>
      <c r="C15" s="22" t="s">
        <v>50</v>
      </c>
      <c r="D15" s="15"/>
      <c r="E15" s="13" t="s">
        <v>83</v>
      </c>
      <c r="F15" s="36" t="s">
        <v>16</v>
      </c>
      <c r="G15" s="23">
        <f t="shared" si="0"/>
        <v>270000</v>
      </c>
      <c r="H15" s="25">
        <v>810000</v>
      </c>
      <c r="I15" s="26">
        <v>3</v>
      </c>
      <c r="J15" s="26" t="s">
        <v>17</v>
      </c>
      <c r="K15" s="31">
        <f t="shared" si="1"/>
        <v>3</v>
      </c>
      <c r="L15" s="32" t="s">
        <v>72</v>
      </c>
    </row>
    <row r="16" spans="1:12" s="17" customFormat="1" ht="142.5" customHeight="1" x14ac:dyDescent="0.25">
      <c r="A16" s="16">
        <v>10</v>
      </c>
      <c r="B16" s="20">
        <v>32324900</v>
      </c>
      <c r="C16" s="13" t="s">
        <v>51</v>
      </c>
      <c r="D16" s="15"/>
      <c r="E16" s="13" t="s">
        <v>84</v>
      </c>
      <c r="F16" s="36" t="s">
        <v>16</v>
      </c>
      <c r="G16" s="23">
        <f t="shared" si="0"/>
        <v>259000</v>
      </c>
      <c r="H16" s="25">
        <v>518000</v>
      </c>
      <c r="I16" s="26">
        <v>2</v>
      </c>
      <c r="J16" s="26" t="s">
        <v>17</v>
      </c>
      <c r="K16" s="31">
        <f t="shared" si="1"/>
        <v>2</v>
      </c>
      <c r="L16" s="32" t="s">
        <v>72</v>
      </c>
    </row>
    <row r="17" spans="1:12" s="17" customFormat="1" ht="329.25" customHeight="1" x14ac:dyDescent="0.25">
      <c r="A17" s="14">
        <v>11</v>
      </c>
      <c r="B17" s="15" t="s">
        <v>36</v>
      </c>
      <c r="C17" s="22" t="s">
        <v>52</v>
      </c>
      <c r="D17" s="15"/>
      <c r="E17" s="13" t="s">
        <v>85</v>
      </c>
      <c r="F17" s="36" t="s">
        <v>16</v>
      </c>
      <c r="G17" s="23">
        <f t="shared" si="0"/>
        <v>110000</v>
      </c>
      <c r="H17" s="25">
        <v>2420000</v>
      </c>
      <c r="I17" s="26">
        <v>22</v>
      </c>
      <c r="J17" s="26" t="s">
        <v>17</v>
      </c>
      <c r="K17" s="31">
        <f t="shared" si="1"/>
        <v>22</v>
      </c>
      <c r="L17" s="32" t="s">
        <v>72</v>
      </c>
    </row>
    <row r="18" spans="1:12" s="11" customFormat="1" ht="358.5" customHeight="1" x14ac:dyDescent="0.25">
      <c r="A18" s="60">
        <v>12</v>
      </c>
      <c r="B18" s="10" t="s">
        <v>37</v>
      </c>
      <c r="C18" s="59" t="s">
        <v>53</v>
      </c>
      <c r="D18" s="10"/>
      <c r="E18" s="13" t="s">
        <v>103</v>
      </c>
      <c r="F18" s="61" t="s">
        <v>16</v>
      </c>
      <c r="G18" s="62">
        <f t="shared" si="0"/>
        <v>210000</v>
      </c>
      <c r="H18" s="63">
        <v>210000</v>
      </c>
      <c r="I18" s="64">
        <v>1</v>
      </c>
      <c r="J18" s="64" t="s">
        <v>17</v>
      </c>
      <c r="K18" s="65">
        <f t="shared" si="1"/>
        <v>1</v>
      </c>
      <c r="L18" s="66" t="s">
        <v>72</v>
      </c>
    </row>
    <row r="19" spans="1:12" s="17" customFormat="1" ht="204" x14ac:dyDescent="0.25">
      <c r="A19" s="14">
        <v>13</v>
      </c>
      <c r="B19" s="15" t="s">
        <v>38</v>
      </c>
      <c r="C19" s="22" t="s">
        <v>54</v>
      </c>
      <c r="D19" s="15"/>
      <c r="E19" s="13" t="s">
        <v>86</v>
      </c>
      <c r="F19" s="36" t="s">
        <v>16</v>
      </c>
      <c r="G19" s="23">
        <f t="shared" si="0"/>
        <v>465000</v>
      </c>
      <c r="H19" s="25">
        <v>465000</v>
      </c>
      <c r="I19" s="26">
        <v>1</v>
      </c>
      <c r="J19" s="26" t="s">
        <v>17</v>
      </c>
      <c r="K19" s="31">
        <f t="shared" si="1"/>
        <v>1</v>
      </c>
      <c r="L19" s="32" t="s">
        <v>72</v>
      </c>
    </row>
    <row r="20" spans="1:12" s="17" customFormat="1" ht="355.5" customHeight="1" x14ac:dyDescent="0.25">
      <c r="A20" s="16">
        <v>14</v>
      </c>
      <c r="B20" s="15" t="s">
        <v>39</v>
      </c>
      <c r="C20" s="22" t="s">
        <v>55</v>
      </c>
      <c r="D20" s="15"/>
      <c r="E20" s="13" t="s">
        <v>87</v>
      </c>
      <c r="F20" s="36" t="s">
        <v>16</v>
      </c>
      <c r="G20" s="23">
        <f t="shared" si="0"/>
        <v>180000</v>
      </c>
      <c r="H20" s="25">
        <v>900000</v>
      </c>
      <c r="I20" s="25">
        <v>5</v>
      </c>
      <c r="J20" s="26" t="s">
        <v>17</v>
      </c>
      <c r="K20" s="31">
        <f t="shared" si="1"/>
        <v>5</v>
      </c>
      <c r="L20" s="32" t="s">
        <v>72</v>
      </c>
    </row>
    <row r="21" spans="1:12" s="17" customFormat="1" ht="195.75" customHeight="1" x14ac:dyDescent="0.25">
      <c r="A21" s="14">
        <v>15</v>
      </c>
      <c r="B21" s="15" t="s">
        <v>40</v>
      </c>
      <c r="C21" s="22" t="s">
        <v>56</v>
      </c>
      <c r="D21" s="15"/>
      <c r="E21" s="13" t="s">
        <v>88</v>
      </c>
      <c r="F21" s="36" t="s">
        <v>16</v>
      </c>
      <c r="G21" s="23">
        <f t="shared" si="0"/>
        <v>7000</v>
      </c>
      <c r="H21" s="25">
        <v>770000</v>
      </c>
      <c r="I21" s="26">
        <v>110</v>
      </c>
      <c r="J21" s="26" t="s">
        <v>17</v>
      </c>
      <c r="K21" s="31">
        <f t="shared" si="1"/>
        <v>110</v>
      </c>
      <c r="L21" s="32" t="s">
        <v>72</v>
      </c>
    </row>
    <row r="22" spans="1:12" s="17" customFormat="1" ht="231.75" customHeight="1" x14ac:dyDescent="0.25">
      <c r="A22" s="16">
        <v>16</v>
      </c>
      <c r="B22" s="15" t="s">
        <v>41</v>
      </c>
      <c r="C22" s="22" t="s">
        <v>57</v>
      </c>
      <c r="D22" s="15"/>
      <c r="E22" s="13" t="s">
        <v>89</v>
      </c>
      <c r="F22" s="36" t="s">
        <v>16</v>
      </c>
      <c r="G22" s="23">
        <f t="shared" si="0"/>
        <v>15200</v>
      </c>
      <c r="H22" s="25">
        <v>456000</v>
      </c>
      <c r="I22" s="26">
        <v>30</v>
      </c>
      <c r="J22" s="26" t="s">
        <v>17</v>
      </c>
      <c r="K22" s="31">
        <f t="shared" si="1"/>
        <v>30</v>
      </c>
      <c r="L22" s="32" t="s">
        <v>72</v>
      </c>
    </row>
    <row r="23" spans="1:12" s="17" customFormat="1" ht="154.9" customHeight="1" x14ac:dyDescent="0.25">
      <c r="A23" s="14">
        <v>17</v>
      </c>
      <c r="B23" s="15">
        <v>30237240</v>
      </c>
      <c r="C23" s="22" t="s">
        <v>58</v>
      </c>
      <c r="D23" s="15"/>
      <c r="E23" s="13" t="s">
        <v>73</v>
      </c>
      <c r="F23" s="36" t="s">
        <v>16</v>
      </c>
      <c r="G23" s="23">
        <f t="shared" si="0"/>
        <v>15000</v>
      </c>
      <c r="H23" s="25">
        <v>180000</v>
      </c>
      <c r="I23" s="26">
        <v>12</v>
      </c>
      <c r="J23" s="26" t="s">
        <v>17</v>
      </c>
      <c r="K23" s="31">
        <f t="shared" si="1"/>
        <v>12</v>
      </c>
      <c r="L23" s="32" t="s">
        <v>72</v>
      </c>
    </row>
    <row r="24" spans="1:12" s="17" customFormat="1" ht="141" customHeight="1" x14ac:dyDescent="0.25">
      <c r="A24" s="16">
        <v>18</v>
      </c>
      <c r="B24" s="15">
        <v>32341110</v>
      </c>
      <c r="C24" s="22" t="s">
        <v>59</v>
      </c>
      <c r="D24" s="15"/>
      <c r="E24" s="13" t="s">
        <v>90</v>
      </c>
      <c r="F24" s="36" t="s">
        <v>16</v>
      </c>
      <c r="G24" s="23">
        <f t="shared" si="0"/>
        <v>5000</v>
      </c>
      <c r="H24" s="25">
        <v>60000</v>
      </c>
      <c r="I24" s="26">
        <v>12</v>
      </c>
      <c r="J24" s="26" t="s">
        <v>17</v>
      </c>
      <c r="K24" s="31">
        <f t="shared" si="1"/>
        <v>12</v>
      </c>
      <c r="L24" s="32" t="s">
        <v>72</v>
      </c>
    </row>
    <row r="25" spans="1:12" s="17" customFormat="1" ht="378.75" customHeight="1" x14ac:dyDescent="0.25">
      <c r="A25" s="14">
        <v>19</v>
      </c>
      <c r="B25" s="15">
        <v>38651200</v>
      </c>
      <c r="C25" s="22" t="s">
        <v>60</v>
      </c>
      <c r="D25" s="15"/>
      <c r="E25" s="37" t="s">
        <v>91</v>
      </c>
      <c r="F25" s="36" t="s">
        <v>16</v>
      </c>
      <c r="G25" s="23">
        <f t="shared" si="0"/>
        <v>280000</v>
      </c>
      <c r="H25" s="25">
        <v>2520000</v>
      </c>
      <c r="I25" s="26">
        <v>9</v>
      </c>
      <c r="J25" s="26" t="s">
        <v>17</v>
      </c>
      <c r="K25" s="31">
        <f t="shared" si="1"/>
        <v>9</v>
      </c>
      <c r="L25" s="32" t="s">
        <v>72</v>
      </c>
    </row>
    <row r="26" spans="1:12" s="17" customFormat="1" ht="150.75" customHeight="1" x14ac:dyDescent="0.25">
      <c r="A26" s="16">
        <v>20</v>
      </c>
      <c r="B26" s="15">
        <v>38651300</v>
      </c>
      <c r="C26" s="22" t="s">
        <v>61</v>
      </c>
      <c r="D26" s="15"/>
      <c r="E26" s="13" t="s">
        <v>74</v>
      </c>
      <c r="F26" s="36" t="s">
        <v>16</v>
      </c>
      <c r="G26" s="23">
        <f t="shared" si="0"/>
        <v>40000</v>
      </c>
      <c r="H26" s="25">
        <v>360000</v>
      </c>
      <c r="I26" s="26">
        <v>9</v>
      </c>
      <c r="J26" s="26" t="s">
        <v>17</v>
      </c>
      <c r="K26" s="31">
        <f t="shared" si="1"/>
        <v>9</v>
      </c>
      <c r="L26" s="32" t="s">
        <v>72</v>
      </c>
    </row>
    <row r="27" spans="1:12" s="17" customFormat="1" ht="150.75" customHeight="1" x14ac:dyDescent="0.25">
      <c r="A27" s="14">
        <v>21</v>
      </c>
      <c r="B27" s="15">
        <v>31221230</v>
      </c>
      <c r="C27" s="22" t="s">
        <v>62</v>
      </c>
      <c r="D27" s="15"/>
      <c r="E27" s="13" t="s">
        <v>92</v>
      </c>
      <c r="F27" s="36" t="s">
        <v>16</v>
      </c>
      <c r="G27" s="23">
        <f t="shared" si="0"/>
        <v>10000</v>
      </c>
      <c r="H27" s="25">
        <v>100000</v>
      </c>
      <c r="I27" s="26">
        <v>10</v>
      </c>
      <c r="J27" s="26" t="s">
        <v>17</v>
      </c>
      <c r="K27" s="31">
        <f t="shared" si="1"/>
        <v>10</v>
      </c>
      <c r="L27" s="32" t="s">
        <v>72</v>
      </c>
    </row>
    <row r="28" spans="1:12" s="17" customFormat="1" ht="142.5" customHeight="1" x14ac:dyDescent="0.25">
      <c r="A28" s="16">
        <v>22</v>
      </c>
      <c r="B28" s="15" t="s">
        <v>42</v>
      </c>
      <c r="C28" s="22" t="s">
        <v>64</v>
      </c>
      <c r="D28" s="15"/>
      <c r="E28" s="13" t="s">
        <v>93</v>
      </c>
      <c r="F28" s="36" t="s">
        <v>16</v>
      </c>
      <c r="G28" s="23">
        <f t="shared" si="0"/>
        <v>7000</v>
      </c>
      <c r="H28" s="25">
        <v>84000</v>
      </c>
      <c r="I28" s="26">
        <v>12</v>
      </c>
      <c r="J28" s="26" t="s">
        <v>17</v>
      </c>
      <c r="K28" s="31">
        <f t="shared" si="1"/>
        <v>12</v>
      </c>
      <c r="L28" s="32" t="s">
        <v>72</v>
      </c>
    </row>
    <row r="29" spans="1:12" s="17" customFormat="1" ht="409.15" customHeight="1" x14ac:dyDescent="0.25">
      <c r="A29" s="14">
        <v>23</v>
      </c>
      <c r="B29" s="15">
        <v>32332100</v>
      </c>
      <c r="C29" s="22" t="s">
        <v>63</v>
      </c>
      <c r="D29" s="15"/>
      <c r="E29" s="37" t="s">
        <v>94</v>
      </c>
      <c r="F29" s="36" t="s">
        <v>16</v>
      </c>
      <c r="G29" s="23">
        <f t="shared" si="0"/>
        <v>50000</v>
      </c>
      <c r="H29" s="25">
        <v>50000</v>
      </c>
      <c r="I29" s="26">
        <v>1</v>
      </c>
      <c r="J29" s="26" t="s">
        <v>17</v>
      </c>
      <c r="K29" s="31">
        <f t="shared" si="1"/>
        <v>1</v>
      </c>
      <c r="L29" s="32" t="s">
        <v>72</v>
      </c>
    </row>
    <row r="30" spans="1:12" s="17" customFormat="1" ht="241.5" customHeight="1" x14ac:dyDescent="0.25">
      <c r="A30" s="16">
        <v>24</v>
      </c>
      <c r="B30" s="15">
        <v>32341330</v>
      </c>
      <c r="C30" s="22" t="s">
        <v>65</v>
      </c>
      <c r="D30" s="15"/>
      <c r="E30" s="13" t="s">
        <v>95</v>
      </c>
      <c r="F30" s="36" t="s">
        <v>16</v>
      </c>
      <c r="G30" s="23">
        <f t="shared" si="0"/>
        <v>50000</v>
      </c>
      <c r="H30" s="25">
        <v>1050000</v>
      </c>
      <c r="I30" s="25">
        <v>21</v>
      </c>
      <c r="J30" s="26" t="s">
        <v>17</v>
      </c>
      <c r="K30" s="31">
        <f t="shared" si="1"/>
        <v>21</v>
      </c>
      <c r="L30" s="32" t="s">
        <v>72</v>
      </c>
    </row>
    <row r="31" spans="1:12" s="17" customFormat="1" ht="140.25" customHeight="1" x14ac:dyDescent="0.25">
      <c r="A31" s="14">
        <v>25</v>
      </c>
      <c r="B31" s="15">
        <v>31151120</v>
      </c>
      <c r="C31" s="22" t="s">
        <v>66</v>
      </c>
      <c r="D31" s="15"/>
      <c r="E31" s="13" t="s">
        <v>96</v>
      </c>
      <c r="F31" s="36" t="s">
        <v>16</v>
      </c>
      <c r="G31" s="23">
        <f t="shared" si="0"/>
        <v>15000</v>
      </c>
      <c r="H31" s="25">
        <v>900000</v>
      </c>
      <c r="I31" s="25">
        <v>60</v>
      </c>
      <c r="J31" s="26" t="s">
        <v>17</v>
      </c>
      <c r="K31" s="31">
        <f t="shared" si="1"/>
        <v>60</v>
      </c>
      <c r="L31" s="32" t="s">
        <v>72</v>
      </c>
    </row>
    <row r="32" spans="1:12" s="17" customFormat="1" ht="139.5" customHeight="1" x14ac:dyDescent="0.25">
      <c r="A32" s="16">
        <v>26</v>
      </c>
      <c r="B32" s="15">
        <v>31442100</v>
      </c>
      <c r="C32" s="22" t="s">
        <v>67</v>
      </c>
      <c r="D32" s="15"/>
      <c r="E32" s="13" t="s">
        <v>75</v>
      </c>
      <c r="F32" s="36" t="s">
        <v>16</v>
      </c>
      <c r="G32" s="23">
        <f t="shared" si="0"/>
        <v>10000</v>
      </c>
      <c r="H32" s="25">
        <v>600000</v>
      </c>
      <c r="I32" s="25">
        <v>60</v>
      </c>
      <c r="J32" s="26" t="s">
        <v>17</v>
      </c>
      <c r="K32" s="31">
        <f t="shared" si="1"/>
        <v>60</v>
      </c>
      <c r="L32" s="32" t="s">
        <v>72</v>
      </c>
    </row>
    <row r="33" spans="1:12" s="17" customFormat="1" ht="135.75" customHeight="1" x14ac:dyDescent="0.25">
      <c r="A33" s="14">
        <v>27</v>
      </c>
      <c r="B33" s="20">
        <v>30236110</v>
      </c>
      <c r="C33" s="22" t="s">
        <v>68</v>
      </c>
      <c r="D33" s="15"/>
      <c r="E33" s="13" t="s">
        <v>97</v>
      </c>
      <c r="F33" s="36" t="s">
        <v>16</v>
      </c>
      <c r="G33" s="23">
        <f t="shared" si="0"/>
        <v>42900</v>
      </c>
      <c r="H33" s="25">
        <v>429000</v>
      </c>
      <c r="I33" s="25">
        <v>10</v>
      </c>
      <c r="J33" s="26" t="s">
        <v>17</v>
      </c>
      <c r="K33" s="31">
        <f t="shared" si="1"/>
        <v>10</v>
      </c>
      <c r="L33" s="32" t="s">
        <v>72</v>
      </c>
    </row>
    <row r="34" spans="1:12" s="17" customFormat="1" ht="144.75" customHeight="1" x14ac:dyDescent="0.25">
      <c r="A34" s="16">
        <v>28</v>
      </c>
      <c r="B34" s="20" t="s">
        <v>43</v>
      </c>
      <c r="C34" s="22" t="s">
        <v>69</v>
      </c>
      <c r="D34" s="15"/>
      <c r="E34" s="13" t="s">
        <v>98</v>
      </c>
      <c r="F34" s="36" t="s">
        <v>16</v>
      </c>
      <c r="G34" s="23">
        <f t="shared" si="0"/>
        <v>53400</v>
      </c>
      <c r="H34" s="25">
        <v>1068000</v>
      </c>
      <c r="I34" s="25">
        <v>20</v>
      </c>
      <c r="J34" s="26" t="s">
        <v>17</v>
      </c>
      <c r="K34" s="31">
        <f t="shared" si="1"/>
        <v>20</v>
      </c>
      <c r="L34" s="32" t="s">
        <v>72</v>
      </c>
    </row>
    <row r="35" spans="1:12" s="17" customFormat="1" ht="183.75" customHeight="1" x14ac:dyDescent="0.25">
      <c r="A35" s="14">
        <v>29</v>
      </c>
      <c r="B35" s="15" t="s">
        <v>44</v>
      </c>
      <c r="C35" s="22" t="s">
        <v>70</v>
      </c>
      <c r="D35" s="15"/>
      <c r="E35" s="13" t="s">
        <v>99</v>
      </c>
      <c r="F35" s="36" t="s">
        <v>16</v>
      </c>
      <c r="G35" s="23">
        <f t="shared" si="0"/>
        <v>250000</v>
      </c>
      <c r="H35" s="25">
        <v>250000</v>
      </c>
      <c r="I35" s="26">
        <v>1</v>
      </c>
      <c r="J35" s="26" t="s">
        <v>17</v>
      </c>
      <c r="K35" s="31">
        <f t="shared" si="1"/>
        <v>1</v>
      </c>
      <c r="L35" s="32" t="s">
        <v>72</v>
      </c>
    </row>
    <row r="36" spans="1:12" s="17" customFormat="1" ht="132" customHeight="1" x14ac:dyDescent="0.25">
      <c r="A36" s="16">
        <v>30</v>
      </c>
      <c r="B36" s="15" t="s">
        <v>45</v>
      </c>
      <c r="C36" s="22" t="s">
        <v>71</v>
      </c>
      <c r="D36" s="15"/>
      <c r="E36" s="13" t="s">
        <v>100</v>
      </c>
      <c r="F36" s="36" t="s">
        <v>76</v>
      </c>
      <c r="G36" s="23">
        <f t="shared" si="0"/>
        <v>21000</v>
      </c>
      <c r="H36" s="26">
        <v>147000</v>
      </c>
      <c r="I36" s="26">
        <v>7</v>
      </c>
      <c r="J36" s="26" t="s">
        <v>17</v>
      </c>
      <c r="K36" s="31">
        <f t="shared" si="1"/>
        <v>7</v>
      </c>
      <c r="L36" s="32" t="s">
        <v>72</v>
      </c>
    </row>
    <row r="37" spans="1:12" x14ac:dyDescent="0.25">
      <c r="H37" s="27">
        <f>SUM(H7:H36)</f>
        <v>45226000</v>
      </c>
      <c r="J37" s="30"/>
      <c r="K37" s="30"/>
      <c r="L37" s="33">
        <f>SUM(L7:L36)</f>
        <v>0</v>
      </c>
    </row>
    <row r="38" spans="1:12" x14ac:dyDescent="0.25">
      <c r="I38" s="24"/>
      <c r="J38" s="30"/>
      <c r="K38" s="30"/>
    </row>
    <row r="39" spans="1:12" ht="84.75" customHeight="1" x14ac:dyDescent="0.25">
      <c r="I39" s="24"/>
      <c r="J39" s="30"/>
      <c r="K39" s="30"/>
    </row>
    <row r="40" spans="1:12" x14ac:dyDescent="0.25">
      <c r="J40" s="30"/>
      <c r="K40" s="30"/>
    </row>
    <row r="41" spans="1:12" x14ac:dyDescent="0.25">
      <c r="J41" s="30"/>
      <c r="K41" s="30"/>
    </row>
    <row r="46" spans="1:12" x14ac:dyDescent="0.25">
      <c r="C46" s="9"/>
      <c r="E46" s="9"/>
      <c r="I46" s="24"/>
      <c r="J46" s="30"/>
      <c r="K46" s="30"/>
    </row>
    <row r="47" spans="1:12" x14ac:dyDescent="0.25">
      <c r="C47" s="9"/>
      <c r="E47" s="9"/>
      <c r="I47" s="24"/>
      <c r="J47" s="30"/>
      <c r="K47" s="30"/>
    </row>
    <row r="48" spans="1:12" x14ac:dyDescent="0.25">
      <c r="C48" s="9"/>
      <c r="E48" s="9"/>
      <c r="I48" s="24"/>
      <c r="J48" s="30"/>
      <c r="K48" s="30"/>
    </row>
    <row r="49" spans="3:11" x14ac:dyDescent="0.25">
      <c r="C49" s="9"/>
      <c r="E49" s="9"/>
      <c r="I49" s="24"/>
      <c r="J49" s="30"/>
      <c r="K49" s="30"/>
    </row>
    <row r="50" spans="3:11" x14ac:dyDescent="0.25">
      <c r="C50" s="9"/>
      <c r="E50" s="9"/>
      <c r="I50" s="24"/>
      <c r="J50" s="30"/>
      <c r="K50" s="30"/>
    </row>
    <row r="51" spans="3:11" x14ac:dyDescent="0.25">
      <c r="C51" s="9"/>
      <c r="E51" s="9"/>
      <c r="I51" s="24"/>
      <c r="J51" s="30"/>
      <c r="K51" s="30"/>
    </row>
    <row r="52" spans="3:11" x14ac:dyDescent="0.25">
      <c r="C52" s="9"/>
      <c r="E52" s="9"/>
      <c r="I52" s="24"/>
      <c r="J52" s="30"/>
      <c r="K52" s="30"/>
    </row>
    <row r="53" spans="3:11" x14ac:dyDescent="0.25">
      <c r="C53" s="9"/>
      <c r="E53" s="9"/>
      <c r="I53" s="24"/>
      <c r="J53" s="30"/>
      <c r="K53" s="30"/>
    </row>
    <row r="54" spans="3:11" x14ac:dyDescent="0.25">
      <c r="C54" s="9"/>
      <c r="E54" s="9"/>
      <c r="I54" s="24"/>
      <c r="J54" s="30"/>
      <c r="K54" s="30"/>
    </row>
    <row r="55" spans="3:11" x14ac:dyDescent="0.25">
      <c r="C55" s="9"/>
      <c r="E55" s="9"/>
      <c r="I55" s="24"/>
      <c r="J55" s="30"/>
      <c r="K55" s="30"/>
    </row>
    <row r="56" spans="3:11" x14ac:dyDescent="0.25">
      <c r="C56" s="9"/>
      <c r="E56" s="9"/>
      <c r="I56" s="24"/>
      <c r="J56" s="30"/>
      <c r="K56" s="30"/>
    </row>
    <row r="57" spans="3:11" x14ac:dyDescent="0.25">
      <c r="C57" s="9"/>
      <c r="E57" s="9"/>
      <c r="I57" s="24"/>
      <c r="J57" s="30"/>
      <c r="K57" s="30"/>
    </row>
    <row r="58" spans="3:11" x14ac:dyDescent="0.25">
      <c r="C58" s="9"/>
      <c r="E58" s="9"/>
      <c r="I58" s="24"/>
      <c r="J58" s="30"/>
      <c r="K58" s="30"/>
    </row>
    <row r="59" spans="3:11" x14ac:dyDescent="0.25">
      <c r="C59" s="9"/>
      <c r="E59" s="9"/>
      <c r="I59" s="24"/>
      <c r="J59" s="30"/>
      <c r="K59" s="30"/>
    </row>
    <row r="60" spans="3:11" x14ac:dyDescent="0.25">
      <c r="C60" s="9"/>
      <c r="E60" s="9"/>
      <c r="I60" s="24"/>
      <c r="J60" s="30"/>
      <c r="K60" s="30"/>
    </row>
    <row r="61" spans="3:11" x14ac:dyDescent="0.25">
      <c r="C61" s="9"/>
      <c r="E61" s="9"/>
      <c r="I61" s="24"/>
      <c r="J61" s="30"/>
      <c r="K61" s="30"/>
    </row>
    <row r="62" spans="3:11" x14ac:dyDescent="0.25">
      <c r="C62" s="9"/>
      <c r="E62" s="9"/>
      <c r="I62" s="24"/>
      <c r="J62" s="30"/>
      <c r="K62" s="30"/>
    </row>
    <row r="63" spans="3:11" x14ac:dyDescent="0.25">
      <c r="C63" s="9"/>
      <c r="E63" s="9"/>
      <c r="I63" s="24"/>
      <c r="J63" s="30"/>
      <c r="K63" s="30"/>
    </row>
    <row r="64" spans="3:11" x14ac:dyDescent="0.25">
      <c r="C64" s="9"/>
      <c r="E64" s="9"/>
      <c r="I64" s="24"/>
      <c r="J64" s="30"/>
      <c r="K64" s="30"/>
    </row>
    <row r="65" spans="3:11" x14ac:dyDescent="0.25">
      <c r="C65" s="9"/>
      <c r="E65" s="9"/>
      <c r="I65" s="24"/>
      <c r="J65" s="30"/>
      <c r="K65" s="30"/>
    </row>
    <row r="66" spans="3:11" x14ac:dyDescent="0.25">
      <c r="C66" s="9"/>
      <c r="E66" s="9"/>
      <c r="I66" s="24"/>
      <c r="J66" s="30"/>
      <c r="K66" s="30"/>
    </row>
    <row r="67" spans="3:11" x14ac:dyDescent="0.25">
      <c r="C67" s="9"/>
      <c r="E67" s="9"/>
      <c r="I67" s="24"/>
      <c r="J67" s="30"/>
      <c r="K67" s="30"/>
    </row>
    <row r="68" spans="3:11" x14ac:dyDescent="0.25">
      <c r="C68" s="9"/>
      <c r="E68" s="9"/>
      <c r="I68" s="24"/>
      <c r="J68" s="30"/>
      <c r="K68" s="30"/>
    </row>
    <row r="69" spans="3:11" x14ac:dyDescent="0.25">
      <c r="C69" s="9"/>
      <c r="E69" s="9"/>
      <c r="I69" s="24"/>
      <c r="J69" s="30"/>
      <c r="K69" s="30"/>
    </row>
    <row r="70" spans="3:11" x14ac:dyDescent="0.25">
      <c r="C70" s="9"/>
      <c r="E70" s="9"/>
      <c r="I70" s="24"/>
      <c r="J70" s="30"/>
      <c r="K70" s="30"/>
    </row>
    <row r="71" spans="3:11" x14ac:dyDescent="0.25">
      <c r="C71" s="9"/>
      <c r="E71" s="9"/>
      <c r="I71" s="24"/>
      <c r="J71" s="30"/>
      <c r="K71" s="30"/>
    </row>
    <row r="72" spans="3:11" x14ac:dyDescent="0.25">
      <c r="C72" s="9"/>
      <c r="E72" s="9"/>
      <c r="I72" s="24"/>
      <c r="J72" s="30"/>
      <c r="K72" s="30"/>
    </row>
    <row r="73" spans="3:11" x14ac:dyDescent="0.25">
      <c r="C73" s="9"/>
      <c r="E73" s="9"/>
      <c r="I73" s="24"/>
      <c r="J73" s="30"/>
      <c r="K73" s="30"/>
    </row>
    <row r="74" spans="3:11" x14ac:dyDescent="0.25">
      <c r="C74" s="9"/>
      <c r="E74" s="9"/>
      <c r="I74" s="24"/>
      <c r="J74" s="30"/>
      <c r="K74" s="30"/>
    </row>
    <row r="75" spans="3:11" x14ac:dyDescent="0.25">
      <c r="C75" s="9"/>
      <c r="E75" s="9"/>
      <c r="I75" s="24"/>
      <c r="J75" s="30"/>
      <c r="K75" s="30"/>
    </row>
    <row r="76" spans="3:11" x14ac:dyDescent="0.25">
      <c r="C76" s="9"/>
      <c r="E76" s="9"/>
      <c r="I76" s="24"/>
      <c r="J76" s="30"/>
      <c r="K76" s="30"/>
    </row>
    <row r="77" spans="3:11" x14ac:dyDescent="0.25">
      <c r="C77" s="9"/>
      <c r="E77" s="9"/>
      <c r="I77" s="24"/>
      <c r="J77" s="30"/>
      <c r="K77" s="30"/>
    </row>
    <row r="78" spans="3:11" x14ac:dyDescent="0.25">
      <c r="C78" s="9"/>
      <c r="E78" s="9"/>
      <c r="I78" s="24"/>
      <c r="J78" s="30"/>
      <c r="K78" s="30"/>
    </row>
    <row r="79" spans="3:11" x14ac:dyDescent="0.25">
      <c r="C79" s="9"/>
      <c r="E79" s="9"/>
      <c r="I79" s="24"/>
      <c r="J79" s="30"/>
      <c r="K79" s="30"/>
    </row>
    <row r="80" spans="3:11" x14ac:dyDescent="0.25">
      <c r="C80" s="9"/>
      <c r="E80" s="9"/>
      <c r="I80" s="24"/>
      <c r="J80" s="30"/>
      <c r="K80" s="30"/>
    </row>
    <row r="81" spans="3:11" x14ac:dyDescent="0.25">
      <c r="C81" s="9"/>
      <c r="E81" s="9"/>
      <c r="I81" s="24"/>
      <c r="J81" s="30"/>
      <c r="K81" s="30"/>
    </row>
    <row r="82" spans="3:11" x14ac:dyDescent="0.25">
      <c r="C82" s="9"/>
      <c r="E82" s="9"/>
      <c r="I82" s="24"/>
      <c r="J82" s="30"/>
      <c r="K82" s="30"/>
    </row>
    <row r="83" spans="3:11" x14ac:dyDescent="0.25">
      <c r="C83" s="9"/>
      <c r="E83" s="9"/>
      <c r="I83" s="24"/>
      <c r="J83" s="30"/>
      <c r="K83" s="30"/>
    </row>
    <row r="84" spans="3:11" x14ac:dyDescent="0.25">
      <c r="C84" s="9"/>
      <c r="E84" s="9"/>
      <c r="I84" s="24"/>
      <c r="J84" s="30"/>
      <c r="K84" s="30"/>
    </row>
    <row r="85" spans="3:11" x14ac:dyDescent="0.25">
      <c r="C85" s="9"/>
      <c r="E85" s="9"/>
      <c r="I85" s="24"/>
      <c r="J85" s="30"/>
      <c r="K85" s="30"/>
    </row>
    <row r="86" spans="3:11" x14ac:dyDescent="0.25">
      <c r="C86" s="9"/>
      <c r="E86" s="9"/>
      <c r="I86" s="24"/>
      <c r="J86" s="30"/>
      <c r="K86" s="30"/>
    </row>
    <row r="87" spans="3:11" x14ac:dyDescent="0.25">
      <c r="C87" s="9"/>
      <c r="E87" s="9"/>
    </row>
    <row r="88" spans="3:11" x14ac:dyDescent="0.25">
      <c r="C88" s="9"/>
      <c r="E88" s="9"/>
    </row>
    <row r="89" spans="3:11" x14ac:dyDescent="0.25">
      <c r="C89" s="9"/>
      <c r="E89" s="9"/>
    </row>
    <row r="90" spans="3:11" x14ac:dyDescent="0.25">
      <c r="C90" s="9"/>
      <c r="E90" s="9"/>
    </row>
    <row r="91" spans="3:11" x14ac:dyDescent="0.25">
      <c r="C91" s="9"/>
      <c r="E91" s="9"/>
    </row>
    <row r="92" spans="3:11" x14ac:dyDescent="0.25">
      <c r="C92" s="9"/>
      <c r="E92" s="9"/>
    </row>
    <row r="93" spans="3:11" x14ac:dyDescent="0.25">
      <c r="C93" s="9"/>
      <c r="E93" s="9"/>
    </row>
  </sheetData>
  <autoFilter ref="A6:L37" xr:uid="{00000000-0009-0000-0000-000000000000}"/>
  <mergeCells count="11">
    <mergeCell ref="J5:L5"/>
    <mergeCell ref="A4:L4"/>
    <mergeCell ref="A5:A6"/>
    <mergeCell ref="B5:B6"/>
    <mergeCell ref="C5:C6"/>
    <mergeCell ref="D5:D6"/>
    <mergeCell ref="E5:E6"/>
    <mergeCell ref="F5:F6"/>
    <mergeCell ref="G5:G6"/>
    <mergeCell ref="H5:H6"/>
    <mergeCell ref="I5:I6"/>
  </mergeCells>
  <phoneticPr fontId="10" type="noConversion"/>
  <printOptions horizontalCentered="1"/>
  <pageMargins left="0.19685039370078741" right="0.19685039370078741" top="0.19685039370078741" bottom="0.19685039370078741" header="0.19685039370078741" footer="0.19685039370078741"/>
  <pageSetup paperSize="9" scale="58" orientation="landscape" r:id="rId1"/>
  <colBreaks count="1" manualBreakCount="1">
    <brk id="12"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8"/>
  <sheetViews>
    <sheetView topLeftCell="A16" workbookViewId="0">
      <selection activeCell="N11" sqref="N11"/>
    </sheetView>
  </sheetViews>
  <sheetFormatPr defaultRowHeight="15" x14ac:dyDescent="0.25"/>
  <cols>
    <col min="1" max="1" width="15.7109375" customWidth="1"/>
    <col min="2" max="2" width="18.85546875" customWidth="1"/>
    <col min="3" max="3" width="43.42578125" style="3" customWidth="1"/>
    <col min="4" max="12" width="13.140625" customWidth="1"/>
  </cols>
  <sheetData>
    <row r="1" spans="1:12" ht="67.150000000000006" customHeight="1" x14ac:dyDescent="0.25"/>
    <row r="3" spans="1:12" ht="46.9" customHeight="1" x14ac:dyDescent="0.25"/>
    <row r="5" spans="1:12" ht="16.5" x14ac:dyDescent="0.3">
      <c r="L5" s="4" t="s">
        <v>1</v>
      </c>
    </row>
    <row r="6" spans="1:12" s="1" customFormat="1" ht="25.9" customHeight="1" x14ac:dyDescent="0.25">
      <c r="A6" s="50" t="s">
        <v>2</v>
      </c>
      <c r="B6" s="51"/>
      <c r="C6" s="51"/>
      <c r="D6" s="51"/>
      <c r="E6" s="51"/>
      <c r="F6" s="51"/>
      <c r="G6" s="51"/>
      <c r="H6" s="51"/>
      <c r="I6" s="51"/>
      <c r="J6" s="51"/>
      <c r="K6" s="51"/>
      <c r="L6" s="52"/>
    </row>
    <row r="7" spans="1:12" s="1" customFormat="1" ht="28.15" customHeight="1" x14ac:dyDescent="0.25">
      <c r="A7" s="53" t="s">
        <v>3</v>
      </c>
      <c r="B7" s="53" t="s">
        <v>4</v>
      </c>
      <c r="C7" s="53" t="s">
        <v>5</v>
      </c>
      <c r="D7" s="56" t="s">
        <v>18</v>
      </c>
      <c r="E7" s="57"/>
      <c r="F7" s="57"/>
      <c r="G7" s="57"/>
      <c r="H7" s="57"/>
      <c r="I7" s="57"/>
      <c r="J7" s="57"/>
      <c r="K7" s="57"/>
      <c r="L7" s="58"/>
    </row>
    <row r="8" spans="1:12" s="1" customFormat="1" ht="91.9" customHeight="1" x14ac:dyDescent="0.25">
      <c r="A8" s="54"/>
      <c r="B8" s="54"/>
      <c r="C8" s="55"/>
      <c r="D8" s="5" t="s">
        <v>19</v>
      </c>
      <c r="E8" s="5" t="s">
        <v>20</v>
      </c>
      <c r="F8" s="5" t="s">
        <v>21</v>
      </c>
      <c r="G8" s="5" t="s">
        <v>22</v>
      </c>
      <c r="H8" s="5" t="s">
        <v>23</v>
      </c>
      <c r="I8" s="5" t="s">
        <v>24</v>
      </c>
      <c r="J8" s="5" t="s">
        <v>25</v>
      </c>
      <c r="K8" s="5" t="s">
        <v>26</v>
      </c>
      <c r="L8" s="6" t="s">
        <v>0</v>
      </c>
    </row>
    <row r="9" spans="1:12" x14ac:dyDescent="0.25">
      <c r="A9" s="7">
        <f>+'Gnman-Bnutagir'!A7</f>
        <v>1</v>
      </c>
      <c r="B9" s="2" t="str">
        <f>+'Gnman-Bnutagir'!B7</f>
        <v>30211220/8</v>
      </c>
      <c r="C9" s="21" t="str">
        <f>+'Gnman-Bnutagir'!C7</f>
        <v>Համակարգիչ</v>
      </c>
      <c r="D9" s="8">
        <v>1</v>
      </c>
      <c r="E9" s="8">
        <f t="shared" ref="E9:L24" si="0">+D9</f>
        <v>1</v>
      </c>
      <c r="F9" s="8">
        <f t="shared" si="0"/>
        <v>1</v>
      </c>
      <c r="G9" s="8">
        <f t="shared" si="0"/>
        <v>1</v>
      </c>
      <c r="H9" s="8">
        <f t="shared" si="0"/>
        <v>1</v>
      </c>
      <c r="I9" s="8">
        <f t="shared" si="0"/>
        <v>1</v>
      </c>
      <c r="J9" s="8">
        <f t="shared" si="0"/>
        <v>1</v>
      </c>
      <c r="K9" s="8">
        <f t="shared" si="0"/>
        <v>1</v>
      </c>
      <c r="L9" s="8">
        <f t="shared" si="0"/>
        <v>1</v>
      </c>
    </row>
    <row r="10" spans="1:12" x14ac:dyDescent="0.25">
      <c r="A10" s="7">
        <f>+'Gnman-Bnutagir'!A8</f>
        <v>2</v>
      </c>
      <c r="B10" s="2" t="str">
        <f>+'Gnman-Bnutagir'!B8</f>
        <v>30211220/9</v>
      </c>
      <c r="C10" s="21" t="str">
        <f>+'Gnman-Bnutagir'!C8</f>
        <v>Համակարգիչ</v>
      </c>
      <c r="D10" s="8">
        <v>1</v>
      </c>
      <c r="E10" s="8">
        <f t="shared" si="0"/>
        <v>1</v>
      </c>
      <c r="F10" s="8">
        <f t="shared" si="0"/>
        <v>1</v>
      </c>
      <c r="G10" s="8">
        <f t="shared" si="0"/>
        <v>1</v>
      </c>
      <c r="H10" s="8">
        <f t="shared" si="0"/>
        <v>1</v>
      </c>
      <c r="I10" s="8">
        <f t="shared" si="0"/>
        <v>1</v>
      </c>
      <c r="J10" s="8">
        <f t="shared" si="0"/>
        <v>1</v>
      </c>
      <c r="K10" s="8">
        <f t="shared" si="0"/>
        <v>1</v>
      </c>
      <c r="L10" s="8">
        <f t="shared" si="0"/>
        <v>1</v>
      </c>
    </row>
    <row r="11" spans="1:12" ht="27" x14ac:dyDescent="0.25">
      <c r="A11" s="7">
        <f>+'Gnman-Bnutagir'!A9</f>
        <v>3</v>
      </c>
      <c r="B11" s="2" t="str">
        <f>+'Gnman-Bnutagir'!B9</f>
        <v>30237490/7</v>
      </c>
      <c r="C11" s="21" t="str">
        <f>+'Gnman-Bnutagir'!C9</f>
        <v xml:space="preserve">Մոնիտոր համակարգչային 
</v>
      </c>
      <c r="D11" s="8">
        <v>1</v>
      </c>
      <c r="E11" s="8">
        <f t="shared" si="0"/>
        <v>1</v>
      </c>
      <c r="F11" s="8">
        <f t="shared" si="0"/>
        <v>1</v>
      </c>
      <c r="G11" s="8">
        <f t="shared" si="0"/>
        <v>1</v>
      </c>
      <c r="H11" s="8">
        <f t="shared" si="0"/>
        <v>1</v>
      </c>
      <c r="I11" s="8">
        <f t="shared" si="0"/>
        <v>1</v>
      </c>
      <c r="J11" s="8">
        <f t="shared" si="0"/>
        <v>1</v>
      </c>
      <c r="K11" s="8">
        <f t="shared" si="0"/>
        <v>1</v>
      </c>
      <c r="L11" s="8">
        <f t="shared" si="0"/>
        <v>1</v>
      </c>
    </row>
    <row r="12" spans="1:12" ht="40.5" x14ac:dyDescent="0.25">
      <c r="A12" s="7">
        <f>+'Gnman-Bnutagir'!A10</f>
        <v>4</v>
      </c>
      <c r="B12" s="2" t="str">
        <f>+'Gnman-Bnutagir'!B10</f>
        <v>30237490/8</v>
      </c>
      <c r="C12" s="21" t="str">
        <f>+'Gnman-Bnutagir'!C10</f>
        <v xml:space="preserve">Մոնիտոր համակարգչային 
27 դյույմ
</v>
      </c>
      <c r="D12" s="8">
        <v>1</v>
      </c>
      <c r="E12" s="8">
        <f t="shared" si="0"/>
        <v>1</v>
      </c>
      <c r="F12" s="8">
        <f t="shared" si="0"/>
        <v>1</v>
      </c>
      <c r="G12" s="8">
        <f t="shared" si="0"/>
        <v>1</v>
      </c>
      <c r="H12" s="8">
        <f t="shared" si="0"/>
        <v>1</v>
      </c>
      <c r="I12" s="8">
        <f t="shared" si="0"/>
        <v>1</v>
      </c>
      <c r="J12" s="8">
        <f t="shared" si="0"/>
        <v>1</v>
      </c>
      <c r="K12" s="8">
        <f t="shared" si="0"/>
        <v>1</v>
      </c>
      <c r="L12" s="8">
        <f t="shared" si="0"/>
        <v>1</v>
      </c>
    </row>
    <row r="13" spans="1:12" ht="40.5" x14ac:dyDescent="0.25">
      <c r="A13" s="7">
        <f>+'Gnman-Bnutagir'!A11</f>
        <v>5</v>
      </c>
      <c r="B13" s="2" t="str">
        <f>+'Gnman-Bnutagir'!B11</f>
        <v>30237490/9</v>
      </c>
      <c r="C13" s="21" t="str">
        <f>+'Gnman-Bnutagir'!C11</f>
        <v xml:space="preserve">Մոնիտոր համակարգչային 
27 դյույմ
</v>
      </c>
      <c r="D13" s="8">
        <v>1</v>
      </c>
      <c r="E13" s="8">
        <f t="shared" si="0"/>
        <v>1</v>
      </c>
      <c r="F13" s="8">
        <f t="shared" si="0"/>
        <v>1</v>
      </c>
      <c r="G13" s="8">
        <f t="shared" si="0"/>
        <v>1</v>
      </c>
      <c r="H13" s="8">
        <f t="shared" si="0"/>
        <v>1</v>
      </c>
      <c r="I13" s="8">
        <f t="shared" si="0"/>
        <v>1</v>
      </c>
      <c r="J13" s="8">
        <f t="shared" si="0"/>
        <v>1</v>
      </c>
      <c r="K13" s="8">
        <f t="shared" si="0"/>
        <v>1</v>
      </c>
      <c r="L13" s="8">
        <f t="shared" si="0"/>
        <v>1</v>
      </c>
    </row>
    <row r="14" spans="1:12" x14ac:dyDescent="0.25">
      <c r="A14" s="7">
        <f>+'Gnman-Bnutagir'!A12</f>
        <v>6</v>
      </c>
      <c r="B14" s="2" t="str">
        <f>+'Gnman-Bnutagir'!B12</f>
        <v>30211280/1</v>
      </c>
      <c r="C14" s="21" t="str">
        <f>+'Gnman-Bnutagir'!C12</f>
        <v>Մոնոբլոկ</v>
      </c>
      <c r="D14" s="8">
        <v>1</v>
      </c>
      <c r="E14" s="8">
        <f t="shared" si="0"/>
        <v>1</v>
      </c>
      <c r="F14" s="8">
        <f t="shared" si="0"/>
        <v>1</v>
      </c>
      <c r="G14" s="8">
        <f t="shared" si="0"/>
        <v>1</v>
      </c>
      <c r="H14" s="8">
        <f t="shared" si="0"/>
        <v>1</v>
      </c>
      <c r="I14" s="8">
        <f t="shared" si="0"/>
        <v>1</v>
      </c>
      <c r="J14" s="8">
        <f t="shared" si="0"/>
        <v>1</v>
      </c>
      <c r="K14" s="8">
        <f t="shared" si="0"/>
        <v>1</v>
      </c>
      <c r="L14" s="8">
        <f t="shared" si="0"/>
        <v>1</v>
      </c>
    </row>
    <row r="15" spans="1:12" x14ac:dyDescent="0.25">
      <c r="A15" s="7">
        <f>+'Gnman-Bnutagir'!A13</f>
        <v>7</v>
      </c>
      <c r="B15" s="2" t="str">
        <f>+'Gnman-Bnutagir'!B13</f>
        <v>30211280/2</v>
      </c>
      <c r="C15" s="21" t="str">
        <f>+'Gnman-Bnutagir'!C13</f>
        <v>Մոնոբլոկ</v>
      </c>
      <c r="D15" s="8">
        <v>1</v>
      </c>
      <c r="E15" s="8">
        <f t="shared" si="0"/>
        <v>1</v>
      </c>
      <c r="F15" s="8">
        <f t="shared" si="0"/>
        <v>1</v>
      </c>
      <c r="G15" s="8">
        <f t="shared" si="0"/>
        <v>1</v>
      </c>
      <c r="H15" s="8">
        <f t="shared" si="0"/>
        <v>1</v>
      </c>
      <c r="I15" s="8">
        <f t="shared" si="0"/>
        <v>1</v>
      </c>
      <c r="J15" s="8">
        <f t="shared" si="0"/>
        <v>1</v>
      </c>
      <c r="K15" s="8">
        <f t="shared" si="0"/>
        <v>1</v>
      </c>
      <c r="L15" s="8">
        <f t="shared" si="0"/>
        <v>1</v>
      </c>
    </row>
    <row r="16" spans="1:12" x14ac:dyDescent="0.25">
      <c r="A16" s="7">
        <f>+'Gnman-Bnutagir'!A14</f>
        <v>8</v>
      </c>
      <c r="B16" s="2" t="str">
        <f>+'Gnman-Bnutagir'!B14</f>
        <v>30211200/27</v>
      </c>
      <c r="C16" s="21" t="str">
        <f>+'Gnman-Bnutagir'!C14</f>
        <v>Դյուրակիր համակարգիչ</v>
      </c>
      <c r="D16" s="8">
        <v>1</v>
      </c>
      <c r="E16" s="8">
        <f t="shared" si="0"/>
        <v>1</v>
      </c>
      <c r="F16" s="8">
        <f t="shared" si="0"/>
        <v>1</v>
      </c>
      <c r="G16" s="8">
        <f t="shared" si="0"/>
        <v>1</v>
      </c>
      <c r="H16" s="8">
        <f t="shared" si="0"/>
        <v>1</v>
      </c>
      <c r="I16" s="8">
        <f t="shared" si="0"/>
        <v>1</v>
      </c>
      <c r="J16" s="8">
        <f t="shared" si="0"/>
        <v>1</v>
      </c>
      <c r="K16" s="8">
        <f t="shared" si="0"/>
        <v>1</v>
      </c>
      <c r="L16" s="8">
        <f t="shared" si="0"/>
        <v>1</v>
      </c>
    </row>
    <row r="17" spans="1:12" x14ac:dyDescent="0.25">
      <c r="A17" s="7">
        <f>+'Gnman-Bnutagir'!A15</f>
        <v>9</v>
      </c>
      <c r="B17" s="2" t="str">
        <f>+'Gnman-Bnutagir'!B15</f>
        <v>30211200/28</v>
      </c>
      <c r="C17" s="21" t="str">
        <f>+'Gnman-Bnutagir'!C15</f>
        <v>Դյուրակիր համակարգիչ</v>
      </c>
      <c r="D17" s="8">
        <v>1</v>
      </c>
      <c r="E17" s="8">
        <f t="shared" si="0"/>
        <v>1</v>
      </c>
      <c r="F17" s="8">
        <f t="shared" si="0"/>
        <v>1</v>
      </c>
      <c r="G17" s="8">
        <f t="shared" si="0"/>
        <v>1</v>
      </c>
      <c r="H17" s="8">
        <f t="shared" si="0"/>
        <v>1</v>
      </c>
      <c r="I17" s="8">
        <f t="shared" si="0"/>
        <v>1</v>
      </c>
      <c r="J17" s="8">
        <f t="shared" si="0"/>
        <v>1</v>
      </c>
      <c r="K17" s="8">
        <f t="shared" si="0"/>
        <v>1</v>
      </c>
      <c r="L17" s="8">
        <f t="shared" si="0"/>
        <v>1</v>
      </c>
    </row>
    <row r="18" spans="1:12" x14ac:dyDescent="0.25">
      <c r="A18" s="7">
        <f>+'Gnman-Bnutagir'!A16</f>
        <v>10</v>
      </c>
      <c r="B18" s="2">
        <f>+'Gnman-Bnutagir'!B16</f>
        <v>32324900</v>
      </c>
      <c r="C18" s="21" t="str">
        <f>+'Gnman-Bnutagir'!C16</f>
        <v>Հեռուստացույց 50 դյույմ 4К</v>
      </c>
      <c r="D18" s="8">
        <v>1</v>
      </c>
      <c r="E18" s="8">
        <f t="shared" si="0"/>
        <v>1</v>
      </c>
      <c r="F18" s="8">
        <f t="shared" si="0"/>
        <v>1</v>
      </c>
      <c r="G18" s="8">
        <f t="shared" si="0"/>
        <v>1</v>
      </c>
      <c r="H18" s="8">
        <f t="shared" si="0"/>
        <v>1</v>
      </c>
      <c r="I18" s="8">
        <f t="shared" si="0"/>
        <v>1</v>
      </c>
      <c r="J18" s="8">
        <f t="shared" si="0"/>
        <v>1</v>
      </c>
      <c r="K18" s="8">
        <f t="shared" si="0"/>
        <v>1</v>
      </c>
      <c r="L18" s="8">
        <f t="shared" si="0"/>
        <v>1</v>
      </c>
    </row>
    <row r="19" spans="1:12" x14ac:dyDescent="0.25">
      <c r="A19" s="7">
        <f>+'Gnman-Bnutagir'!A17</f>
        <v>11</v>
      </c>
      <c r="B19" s="2" t="str">
        <f>+'Gnman-Bnutagir'!B17</f>
        <v>30232110/1</v>
      </c>
      <c r="C19" s="21" t="str">
        <f>+'Gnman-Bnutagir'!C17</f>
        <v>Տպիչ լազեռային սև-սպիտակ 3-ը 1-ում</v>
      </c>
      <c r="D19" s="8">
        <v>1</v>
      </c>
      <c r="E19" s="8">
        <f t="shared" si="0"/>
        <v>1</v>
      </c>
      <c r="F19" s="8">
        <f t="shared" si="0"/>
        <v>1</v>
      </c>
      <c r="G19" s="8">
        <f t="shared" si="0"/>
        <v>1</v>
      </c>
      <c r="H19" s="8">
        <f t="shared" si="0"/>
        <v>1</v>
      </c>
      <c r="I19" s="8">
        <f t="shared" si="0"/>
        <v>1</v>
      </c>
      <c r="J19" s="8">
        <f t="shared" si="0"/>
        <v>1</v>
      </c>
      <c r="K19" s="8">
        <f t="shared" si="0"/>
        <v>1</v>
      </c>
      <c r="L19" s="8">
        <f t="shared" si="0"/>
        <v>1</v>
      </c>
    </row>
    <row r="20" spans="1:12" ht="27" x14ac:dyDescent="0.25">
      <c r="A20" s="7">
        <f>+'Gnman-Bnutagir'!A18</f>
        <v>12</v>
      </c>
      <c r="B20" s="2" t="str">
        <f>+'Gnman-Bnutagir'!B18</f>
        <v>30232110/2</v>
      </c>
      <c r="C20" s="21" t="str">
        <f>+'Gnman-Bnutagir'!C18</f>
        <v>Տպիչ լազերային սև-սպիտակ 3-ը 1-ում վերևի բնիկով</v>
      </c>
      <c r="D20" s="8">
        <v>1</v>
      </c>
      <c r="E20" s="8">
        <f t="shared" si="0"/>
        <v>1</v>
      </c>
      <c r="F20" s="8">
        <f t="shared" si="0"/>
        <v>1</v>
      </c>
      <c r="G20" s="8">
        <f t="shared" si="0"/>
        <v>1</v>
      </c>
      <c r="H20" s="8">
        <f t="shared" si="0"/>
        <v>1</v>
      </c>
      <c r="I20" s="8">
        <f t="shared" si="0"/>
        <v>1</v>
      </c>
      <c r="J20" s="8">
        <f t="shared" si="0"/>
        <v>1</v>
      </c>
      <c r="K20" s="8">
        <f t="shared" si="0"/>
        <v>1</v>
      </c>
      <c r="L20" s="8">
        <f t="shared" si="0"/>
        <v>1</v>
      </c>
    </row>
    <row r="21" spans="1:12" ht="27" x14ac:dyDescent="0.25">
      <c r="A21" s="7">
        <f>+'Gnman-Bnutagir'!A19</f>
        <v>13</v>
      </c>
      <c r="B21" s="2" t="str">
        <f>+'Gnman-Bnutagir'!B19</f>
        <v>30232110/3</v>
      </c>
      <c r="C21" s="21" t="str">
        <f>+'Gnman-Bnutagir'!C19</f>
        <v>Տպիչ լազերային սև-սպիտակ 3-ը 1-ում վերևի բնիկով A3 ֆորմատի</v>
      </c>
      <c r="D21" s="8">
        <v>1</v>
      </c>
      <c r="E21" s="8">
        <f t="shared" si="0"/>
        <v>1</v>
      </c>
      <c r="F21" s="8">
        <f t="shared" si="0"/>
        <v>1</v>
      </c>
      <c r="G21" s="8">
        <f t="shared" si="0"/>
        <v>1</v>
      </c>
      <c r="H21" s="8">
        <f t="shared" si="0"/>
        <v>1</v>
      </c>
      <c r="I21" s="8">
        <f t="shared" si="0"/>
        <v>1</v>
      </c>
      <c r="J21" s="8">
        <f t="shared" si="0"/>
        <v>1</v>
      </c>
      <c r="K21" s="8">
        <f t="shared" si="0"/>
        <v>1</v>
      </c>
      <c r="L21" s="8">
        <f t="shared" si="0"/>
        <v>1</v>
      </c>
    </row>
    <row r="22" spans="1:12" ht="27" x14ac:dyDescent="0.25">
      <c r="A22" s="7">
        <f>+'Gnman-Bnutagir'!A20</f>
        <v>14</v>
      </c>
      <c r="B22" s="2" t="str">
        <f>+'Gnman-Bnutagir'!B20</f>
        <v>30232130/1</v>
      </c>
      <c r="C22" s="21" t="str">
        <f>+'Gnman-Bnutagir'!C20</f>
        <v>Տպիչ լազերային գույնավոր 3-ը 1-ում վերևի բնիկով</v>
      </c>
      <c r="D22" s="8">
        <v>1</v>
      </c>
      <c r="E22" s="8">
        <f t="shared" si="0"/>
        <v>1</v>
      </c>
      <c r="F22" s="8">
        <f t="shared" si="0"/>
        <v>1</v>
      </c>
      <c r="G22" s="8">
        <f t="shared" si="0"/>
        <v>1</v>
      </c>
      <c r="H22" s="8">
        <f t="shared" si="0"/>
        <v>1</v>
      </c>
      <c r="I22" s="8">
        <f t="shared" si="0"/>
        <v>1</v>
      </c>
      <c r="J22" s="8">
        <f t="shared" si="0"/>
        <v>1</v>
      </c>
      <c r="K22" s="8">
        <f t="shared" si="0"/>
        <v>1</v>
      </c>
      <c r="L22" s="8">
        <f t="shared" si="0"/>
        <v>1</v>
      </c>
    </row>
    <row r="23" spans="1:12" x14ac:dyDescent="0.25">
      <c r="A23" s="7">
        <f>+'Gnman-Bnutagir'!A21</f>
        <v>15</v>
      </c>
      <c r="B23" s="2" t="str">
        <f>+'Gnman-Bnutagir'!B21</f>
        <v>30237460/1</v>
      </c>
      <c r="C23" s="21" t="str">
        <f>+'Gnman-Bnutagir'!C21</f>
        <v>Համակարգչային ստեղնաշար մկնիկով` լարային</v>
      </c>
      <c r="D23" s="8">
        <v>1</v>
      </c>
      <c r="E23" s="8">
        <f t="shared" si="0"/>
        <v>1</v>
      </c>
      <c r="F23" s="8">
        <f t="shared" si="0"/>
        <v>1</v>
      </c>
      <c r="G23" s="8">
        <f t="shared" si="0"/>
        <v>1</v>
      </c>
      <c r="H23" s="8">
        <f t="shared" si="0"/>
        <v>1</v>
      </c>
      <c r="I23" s="8">
        <f t="shared" si="0"/>
        <v>1</v>
      </c>
      <c r="J23" s="8">
        <f t="shared" si="0"/>
        <v>1</v>
      </c>
      <c r="K23" s="8">
        <f t="shared" si="0"/>
        <v>1</v>
      </c>
      <c r="L23" s="8">
        <f t="shared" si="0"/>
        <v>1</v>
      </c>
    </row>
    <row r="24" spans="1:12" x14ac:dyDescent="0.25">
      <c r="A24" s="7">
        <f>+'Gnman-Bnutagir'!A22</f>
        <v>16</v>
      </c>
      <c r="B24" s="2" t="str">
        <f>+'Gnman-Bnutagir'!B22</f>
        <v>30237460/2</v>
      </c>
      <c r="C24" s="21" t="str">
        <f>+'Gnman-Bnutagir'!C22</f>
        <v>Համակարգչային ստեղնաշար մկնիկով անլար</v>
      </c>
      <c r="D24" s="8">
        <v>1</v>
      </c>
      <c r="E24" s="8">
        <f t="shared" si="0"/>
        <v>1</v>
      </c>
      <c r="F24" s="8">
        <f t="shared" si="0"/>
        <v>1</v>
      </c>
      <c r="G24" s="8">
        <f t="shared" si="0"/>
        <v>1</v>
      </c>
      <c r="H24" s="8">
        <f t="shared" si="0"/>
        <v>1</v>
      </c>
      <c r="I24" s="8">
        <f t="shared" si="0"/>
        <v>1</v>
      </c>
      <c r="J24" s="8">
        <f t="shared" si="0"/>
        <v>1</v>
      </c>
      <c r="K24" s="8">
        <f t="shared" si="0"/>
        <v>1</v>
      </c>
      <c r="L24" s="8">
        <f t="shared" si="0"/>
        <v>1</v>
      </c>
    </row>
    <row r="25" spans="1:12" x14ac:dyDescent="0.25">
      <c r="A25" s="7">
        <f>+'Gnman-Bnutagir'!A23</f>
        <v>17</v>
      </c>
      <c r="B25" s="2">
        <f>+'Gnman-Bnutagir'!B23</f>
        <v>30237240</v>
      </c>
      <c r="C25" s="21" t="str">
        <f>+'Gnman-Bnutagir'!C23</f>
        <v>Համակարգչային տեսախցիկ</v>
      </c>
      <c r="D25" s="8">
        <v>1</v>
      </c>
      <c r="E25" s="8">
        <f t="shared" ref="E25:L38" si="1">+D25</f>
        <v>1</v>
      </c>
      <c r="F25" s="8">
        <f t="shared" si="1"/>
        <v>1</v>
      </c>
      <c r="G25" s="8">
        <f t="shared" si="1"/>
        <v>1</v>
      </c>
      <c r="H25" s="8">
        <f t="shared" si="1"/>
        <v>1</v>
      </c>
      <c r="I25" s="8">
        <f t="shared" si="1"/>
        <v>1</v>
      </c>
      <c r="J25" s="8">
        <f t="shared" si="1"/>
        <v>1</v>
      </c>
      <c r="K25" s="8">
        <f t="shared" si="1"/>
        <v>1</v>
      </c>
      <c r="L25" s="8">
        <f t="shared" si="1"/>
        <v>1</v>
      </c>
    </row>
    <row r="26" spans="1:12" x14ac:dyDescent="0.25">
      <c r="A26" s="7">
        <f>+'Gnman-Bnutagir'!A24</f>
        <v>18</v>
      </c>
      <c r="B26" s="2">
        <f>+'Gnman-Bnutagir'!B24</f>
        <v>32341110</v>
      </c>
      <c r="C26" s="21" t="str">
        <f>+'Gnman-Bnutagir'!C24</f>
        <v>Համակարգչային դինամիկ</v>
      </c>
      <c r="D26" s="8">
        <v>1</v>
      </c>
      <c r="E26" s="8">
        <f t="shared" si="1"/>
        <v>1</v>
      </c>
      <c r="F26" s="8">
        <f t="shared" si="1"/>
        <v>1</v>
      </c>
      <c r="G26" s="8">
        <f t="shared" si="1"/>
        <v>1</v>
      </c>
      <c r="H26" s="8">
        <f t="shared" si="1"/>
        <v>1</v>
      </c>
      <c r="I26" s="8">
        <f t="shared" si="1"/>
        <v>1</v>
      </c>
      <c r="J26" s="8">
        <f t="shared" si="1"/>
        <v>1</v>
      </c>
      <c r="K26" s="8">
        <f t="shared" si="1"/>
        <v>1</v>
      </c>
      <c r="L26" s="8">
        <f t="shared" si="1"/>
        <v>1</v>
      </c>
    </row>
    <row r="27" spans="1:12" x14ac:dyDescent="0.25">
      <c r="A27" s="7">
        <f>+'Gnman-Bnutagir'!A25</f>
        <v>19</v>
      </c>
      <c r="B27" s="2">
        <f>+'Gnman-Bnutagir'!B25</f>
        <v>38651200</v>
      </c>
      <c r="C27" s="21" t="str">
        <f>+'Gnman-Bnutagir'!C25</f>
        <v>Պրոեկտոր՝ իրեն համապատասխան կախիչով</v>
      </c>
      <c r="D27" s="8">
        <v>1</v>
      </c>
      <c r="E27" s="8">
        <f t="shared" si="1"/>
        <v>1</v>
      </c>
      <c r="F27" s="8">
        <f t="shared" si="1"/>
        <v>1</v>
      </c>
      <c r="G27" s="8">
        <f t="shared" si="1"/>
        <v>1</v>
      </c>
      <c r="H27" s="8">
        <f t="shared" si="1"/>
        <v>1</v>
      </c>
      <c r="I27" s="8">
        <f t="shared" si="1"/>
        <v>1</v>
      </c>
      <c r="J27" s="8">
        <f t="shared" si="1"/>
        <v>1</v>
      </c>
      <c r="K27" s="8">
        <f t="shared" si="1"/>
        <v>1</v>
      </c>
      <c r="L27" s="8">
        <f t="shared" si="1"/>
        <v>1</v>
      </c>
    </row>
    <row r="28" spans="1:12" x14ac:dyDescent="0.25">
      <c r="A28" s="7">
        <f>+'Gnman-Bnutagir'!A26</f>
        <v>20</v>
      </c>
      <c r="B28" s="2">
        <f>+'Gnman-Bnutagir'!B26</f>
        <v>38651300</v>
      </c>
      <c r="C28" s="21" t="str">
        <f>+'Gnman-Bnutagir'!C26</f>
        <v>Պրոյեկտորի էկրան 200*200մմ</v>
      </c>
      <c r="D28" s="8">
        <v>1</v>
      </c>
      <c r="E28" s="8">
        <f t="shared" si="1"/>
        <v>1</v>
      </c>
      <c r="F28" s="8">
        <f t="shared" si="1"/>
        <v>1</v>
      </c>
      <c r="G28" s="8">
        <f t="shared" si="1"/>
        <v>1</v>
      </c>
      <c r="H28" s="8">
        <f t="shared" si="1"/>
        <v>1</v>
      </c>
      <c r="I28" s="8">
        <f t="shared" si="1"/>
        <v>1</v>
      </c>
      <c r="J28" s="8">
        <f t="shared" si="1"/>
        <v>1</v>
      </c>
      <c r="K28" s="8">
        <f t="shared" si="1"/>
        <v>1</v>
      </c>
      <c r="L28" s="8">
        <f t="shared" si="1"/>
        <v>1</v>
      </c>
    </row>
    <row r="29" spans="1:12" x14ac:dyDescent="0.25">
      <c r="A29" s="7">
        <f>+'Gnman-Bnutagir'!A27</f>
        <v>21</v>
      </c>
      <c r="B29" s="2">
        <f>+'Gnman-Bnutagir'!B27</f>
        <v>31221230</v>
      </c>
      <c r="C29" s="21" t="str">
        <f>+'Gnman-Bnutagir'!C27</f>
        <v>HDMI մալուխ</v>
      </c>
      <c r="D29" s="8">
        <v>1</v>
      </c>
      <c r="E29" s="8">
        <f t="shared" si="1"/>
        <v>1</v>
      </c>
      <c r="F29" s="8">
        <f t="shared" si="1"/>
        <v>1</v>
      </c>
      <c r="G29" s="8">
        <f t="shared" si="1"/>
        <v>1</v>
      </c>
      <c r="H29" s="8">
        <f t="shared" si="1"/>
        <v>1</v>
      </c>
      <c r="I29" s="8">
        <f t="shared" si="1"/>
        <v>1</v>
      </c>
      <c r="J29" s="8">
        <f t="shared" si="1"/>
        <v>1</v>
      </c>
      <c r="K29" s="8">
        <f t="shared" si="1"/>
        <v>1</v>
      </c>
      <c r="L29" s="8">
        <f t="shared" si="1"/>
        <v>1</v>
      </c>
    </row>
    <row r="30" spans="1:12" x14ac:dyDescent="0.25">
      <c r="A30" s="7">
        <f>+'Gnman-Bnutagir'!A28</f>
        <v>22</v>
      </c>
      <c r="B30" s="2" t="str">
        <f>+'Gnman-Bnutagir'!B28</f>
        <v>30232480/1</v>
      </c>
      <c r="C30" s="21" t="str">
        <f>+'Gnman-Bnutagir'!C28</f>
        <v>Կրիչ արտաքին մեծ հիշողությամբ</v>
      </c>
      <c r="D30" s="8">
        <v>1</v>
      </c>
      <c r="E30" s="8">
        <f t="shared" si="1"/>
        <v>1</v>
      </c>
      <c r="F30" s="8">
        <f t="shared" si="1"/>
        <v>1</v>
      </c>
      <c r="G30" s="8">
        <f t="shared" si="1"/>
        <v>1</v>
      </c>
      <c r="H30" s="8">
        <f t="shared" si="1"/>
        <v>1</v>
      </c>
      <c r="I30" s="8">
        <f t="shared" si="1"/>
        <v>1</v>
      </c>
      <c r="J30" s="8">
        <f t="shared" si="1"/>
        <v>1</v>
      </c>
      <c r="K30" s="8">
        <f t="shared" si="1"/>
        <v>1</v>
      </c>
      <c r="L30" s="8">
        <f t="shared" si="1"/>
        <v>1</v>
      </c>
    </row>
    <row r="31" spans="1:12" x14ac:dyDescent="0.25">
      <c r="A31" s="7">
        <f>+'Gnman-Bnutagir'!A29</f>
        <v>23</v>
      </c>
      <c r="B31" s="2">
        <f>+'Gnman-Bnutagir'!B29</f>
        <v>32332100</v>
      </c>
      <c r="C31" s="21" t="str">
        <f>+'Gnman-Bnutagir'!C29</f>
        <v>Դիկտոֆոն</v>
      </c>
      <c r="D31" s="8">
        <v>1</v>
      </c>
      <c r="E31" s="8">
        <f t="shared" si="1"/>
        <v>1</v>
      </c>
      <c r="F31" s="8">
        <f t="shared" si="1"/>
        <v>1</v>
      </c>
      <c r="G31" s="8">
        <f t="shared" si="1"/>
        <v>1</v>
      </c>
      <c r="H31" s="8">
        <f t="shared" si="1"/>
        <v>1</v>
      </c>
      <c r="I31" s="8">
        <f t="shared" si="1"/>
        <v>1</v>
      </c>
      <c r="J31" s="8">
        <f t="shared" si="1"/>
        <v>1</v>
      </c>
      <c r="K31" s="8">
        <f t="shared" si="1"/>
        <v>1</v>
      </c>
      <c r="L31" s="8">
        <f t="shared" si="1"/>
        <v>1</v>
      </c>
    </row>
    <row r="32" spans="1:12" ht="27" x14ac:dyDescent="0.25">
      <c r="A32" s="7">
        <f>+'Gnman-Bnutagir'!A30</f>
        <v>24</v>
      </c>
      <c r="B32" s="2">
        <f>+'Gnman-Bnutagir'!B30</f>
        <v>32341330</v>
      </c>
      <c r="C32" s="21" t="str">
        <f>+'Gnman-Bnutagir'!C30</f>
        <v xml:space="preserve">Ռադիոկայան
</v>
      </c>
      <c r="D32" s="8">
        <v>1</v>
      </c>
      <c r="E32" s="8">
        <f t="shared" si="1"/>
        <v>1</v>
      </c>
      <c r="F32" s="8">
        <f t="shared" si="1"/>
        <v>1</v>
      </c>
      <c r="G32" s="8">
        <f t="shared" si="1"/>
        <v>1</v>
      </c>
      <c r="H32" s="8">
        <f t="shared" si="1"/>
        <v>1</v>
      </c>
      <c r="I32" s="8">
        <f t="shared" si="1"/>
        <v>1</v>
      </c>
      <c r="J32" s="8">
        <f t="shared" si="1"/>
        <v>1</v>
      </c>
      <c r="K32" s="8">
        <f t="shared" si="1"/>
        <v>1</v>
      </c>
      <c r="L32" s="8">
        <f t="shared" si="1"/>
        <v>1</v>
      </c>
    </row>
    <row r="33" spans="1:12" x14ac:dyDescent="0.25">
      <c r="A33" s="7">
        <f>+'Gnman-Bnutagir'!A31</f>
        <v>25</v>
      </c>
      <c r="B33" s="2">
        <f>+'Gnman-Bnutagir'!B31</f>
        <v>31151120</v>
      </c>
      <c r="C33" s="21" t="str">
        <f>+'Gnman-Bnutagir'!C31</f>
        <v xml:space="preserve">Անխափան սնուցման սարք (UPS) </v>
      </c>
      <c r="D33" s="8">
        <v>1</v>
      </c>
      <c r="E33" s="8">
        <f t="shared" si="1"/>
        <v>1</v>
      </c>
      <c r="F33" s="8">
        <f t="shared" si="1"/>
        <v>1</v>
      </c>
      <c r="G33" s="8">
        <f t="shared" si="1"/>
        <v>1</v>
      </c>
      <c r="H33" s="8">
        <f t="shared" si="1"/>
        <v>1</v>
      </c>
      <c r="I33" s="8">
        <f t="shared" si="1"/>
        <v>1</v>
      </c>
      <c r="J33" s="8">
        <f t="shared" si="1"/>
        <v>1</v>
      </c>
      <c r="K33" s="8">
        <f t="shared" si="1"/>
        <v>1</v>
      </c>
      <c r="L33" s="8">
        <f t="shared" si="1"/>
        <v>1</v>
      </c>
    </row>
    <row r="34" spans="1:12" x14ac:dyDescent="0.25">
      <c r="A34" s="7">
        <f>+'Gnman-Bnutagir'!A32</f>
        <v>26</v>
      </c>
      <c r="B34" s="2">
        <f>+'Gnman-Bnutagir'!B32</f>
        <v>31442100</v>
      </c>
      <c r="C34" s="21" t="str">
        <f>+'Gnman-Bnutagir'!C32</f>
        <v>Անխափան սնուցման սարքի մարտկոց</v>
      </c>
      <c r="D34" s="8">
        <v>1</v>
      </c>
      <c r="E34" s="8">
        <f t="shared" si="1"/>
        <v>1</v>
      </c>
      <c r="F34" s="8">
        <f t="shared" si="1"/>
        <v>1</v>
      </c>
      <c r="G34" s="8">
        <f t="shared" si="1"/>
        <v>1</v>
      </c>
      <c r="H34" s="8">
        <f t="shared" si="1"/>
        <v>1</v>
      </c>
      <c r="I34" s="8">
        <f t="shared" si="1"/>
        <v>1</v>
      </c>
      <c r="J34" s="8">
        <f t="shared" si="1"/>
        <v>1</v>
      </c>
      <c r="K34" s="8">
        <f t="shared" si="1"/>
        <v>1</v>
      </c>
      <c r="L34" s="8">
        <f t="shared" si="1"/>
        <v>1</v>
      </c>
    </row>
    <row r="35" spans="1:12" ht="27" x14ac:dyDescent="0.25">
      <c r="A35" s="7">
        <f>+'Gnman-Bnutagir'!A33</f>
        <v>27</v>
      </c>
      <c r="B35" s="2">
        <f>+'Gnman-Bnutagir'!B33</f>
        <v>30236110</v>
      </c>
      <c r="C35" s="21" t="str">
        <f>+'Gnman-Bnutagir'!C33</f>
        <v>Օպերատիվ հիշողության (RAM) մոդուլ DDR4 8Gb 3200Mhz</v>
      </c>
      <c r="D35" s="8">
        <v>1</v>
      </c>
      <c r="E35" s="8">
        <f t="shared" si="1"/>
        <v>1</v>
      </c>
      <c r="F35" s="8">
        <f t="shared" si="1"/>
        <v>1</v>
      </c>
      <c r="G35" s="8">
        <f t="shared" si="1"/>
        <v>1</v>
      </c>
      <c r="H35" s="8">
        <f t="shared" si="1"/>
        <v>1</v>
      </c>
      <c r="I35" s="8">
        <f t="shared" si="1"/>
        <v>1</v>
      </c>
      <c r="J35" s="8">
        <f t="shared" si="1"/>
        <v>1</v>
      </c>
      <c r="K35" s="8">
        <f t="shared" si="1"/>
        <v>1</v>
      </c>
      <c r="L35" s="8">
        <f t="shared" si="1"/>
        <v>1</v>
      </c>
    </row>
    <row r="36" spans="1:12" x14ac:dyDescent="0.25">
      <c r="A36" s="7">
        <f>+'Gnman-Bnutagir'!A34</f>
        <v>28</v>
      </c>
      <c r="B36" s="2" t="str">
        <f>+'Gnman-Bnutagir'!B34</f>
        <v>30232480/2</v>
      </c>
      <c r="C36" s="21" t="str">
        <f>+'Gnman-Bnutagir'!C34</f>
        <v>Ներքին SSD կրիչ 500GB</v>
      </c>
      <c r="D36" s="8">
        <v>1</v>
      </c>
      <c r="E36" s="8">
        <f t="shared" si="1"/>
        <v>1</v>
      </c>
      <c r="F36" s="8">
        <f t="shared" si="1"/>
        <v>1</v>
      </c>
      <c r="G36" s="8">
        <f t="shared" si="1"/>
        <v>1</v>
      </c>
      <c r="H36" s="8">
        <f t="shared" si="1"/>
        <v>1</v>
      </c>
      <c r="I36" s="8">
        <f t="shared" si="1"/>
        <v>1</v>
      </c>
      <c r="J36" s="8">
        <f t="shared" si="1"/>
        <v>1</v>
      </c>
      <c r="K36" s="8">
        <f t="shared" si="1"/>
        <v>1</v>
      </c>
      <c r="L36" s="8">
        <f t="shared" si="1"/>
        <v>1</v>
      </c>
    </row>
    <row r="37" spans="1:12" ht="27" x14ac:dyDescent="0.25">
      <c r="A37" s="7">
        <f>+'Gnman-Bnutagir'!A35</f>
        <v>29</v>
      </c>
      <c r="B37" s="2" t="str">
        <f>+'Gnman-Bnutagir'!B35</f>
        <v>31211300/1</v>
      </c>
      <c r="C37" s="21" t="str">
        <f>+'Gnman-Bnutagir'!C35</f>
        <v>Ցանցային կառավարվող կոմուտատոր (Aggregation Switch)</v>
      </c>
      <c r="D37" s="8">
        <v>1</v>
      </c>
      <c r="E37" s="8">
        <f t="shared" si="1"/>
        <v>1</v>
      </c>
      <c r="F37" s="8">
        <f t="shared" si="1"/>
        <v>1</v>
      </c>
      <c r="G37" s="8">
        <f t="shared" si="1"/>
        <v>1</v>
      </c>
      <c r="H37" s="8">
        <f t="shared" si="1"/>
        <v>1</v>
      </c>
      <c r="I37" s="8">
        <f t="shared" si="1"/>
        <v>1</v>
      </c>
      <c r="J37" s="8">
        <f t="shared" si="1"/>
        <v>1</v>
      </c>
      <c r="K37" s="8">
        <f t="shared" si="1"/>
        <v>1</v>
      </c>
      <c r="L37" s="8">
        <f t="shared" si="1"/>
        <v>1</v>
      </c>
    </row>
    <row r="38" spans="1:12" x14ac:dyDescent="0.25">
      <c r="A38" s="7">
        <f>+'Gnman-Bnutagir'!A36</f>
        <v>30</v>
      </c>
      <c r="B38" s="2" t="str">
        <f>+'Gnman-Bnutagir'!B36</f>
        <v>31211300/2</v>
      </c>
      <c r="C38" s="21" t="str">
        <f>+'Gnman-Bnutagir'!C36</f>
        <v>Օպտիկական մոդուլ</v>
      </c>
      <c r="D38" s="8">
        <v>1</v>
      </c>
      <c r="E38" s="8">
        <f t="shared" si="1"/>
        <v>1</v>
      </c>
      <c r="F38" s="8">
        <f t="shared" si="1"/>
        <v>1</v>
      </c>
      <c r="G38" s="8">
        <f t="shared" si="1"/>
        <v>1</v>
      </c>
      <c r="H38" s="8">
        <f t="shared" si="1"/>
        <v>1</v>
      </c>
      <c r="I38" s="8">
        <f t="shared" si="1"/>
        <v>1</v>
      </c>
      <c r="J38" s="8">
        <f t="shared" si="1"/>
        <v>1</v>
      </c>
      <c r="K38" s="8">
        <f t="shared" si="1"/>
        <v>1</v>
      </c>
      <c r="L38" s="8">
        <f t="shared" si="1"/>
        <v>1</v>
      </c>
    </row>
  </sheetData>
  <mergeCells count="5">
    <mergeCell ref="A6:L6"/>
    <mergeCell ref="A7:A8"/>
    <mergeCell ref="B7:B8"/>
    <mergeCell ref="C7:C8"/>
    <mergeCell ref="D7:L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Gnman-Bnutagir</vt:lpstr>
      <vt:lpstr>Vcharman</vt:lpstr>
      <vt:lpstr>'Gnman-Bnutagir'!Область_печати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2026-05-11T13:08:44Z</dcterms:modified>
</cp:coreProperties>
</file>